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8800" windowHeight="13095" tabRatio="627" activeTab="1"/>
  </bookViews>
  <sheets>
    <sheet name="Հ3 Մաս 1" sheetId="24" r:id="rId1"/>
    <sheet name="Հ3 Մաս 2" sheetId="1" r:id="rId2"/>
    <sheet name="Հ3 Մաս 3" sheetId="3" r:id="rId3"/>
    <sheet name="Հ3 Մաս 4" sheetId="5" r:id="rId4"/>
    <sheet name="Հ4" sheetId="25" r:id="rId5"/>
    <sheet name="Հ5" sheetId="31" r:id="rId6"/>
    <sheet name="Հ9" sheetId="27" r:id="rId7"/>
    <sheet name="Հ10" sheetId="28" r:id="rId8"/>
    <sheet name="Հ11" sheetId="29" r:id="rId9"/>
    <sheet name="Լրացման պահանջներ" sheetId="14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2'!$H$26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45621"/>
</workbook>
</file>

<file path=xl/calcChain.xml><?xml version="1.0" encoding="utf-8"?>
<calcChain xmlns="http://schemas.openxmlformats.org/spreadsheetml/2006/main">
  <c r="J27" i="25" l="1"/>
  <c r="I10" i="1"/>
  <c r="J13" i="25" l="1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8" i="25"/>
  <c r="J29" i="25"/>
  <c r="J30" i="25"/>
  <c r="J31" i="25"/>
  <c r="J32" i="25"/>
  <c r="J33" i="25"/>
  <c r="J34" i="25"/>
  <c r="J35" i="25"/>
  <c r="J36" i="25"/>
  <c r="J41" i="25"/>
  <c r="J46" i="25"/>
  <c r="J47" i="25"/>
  <c r="J52" i="25"/>
  <c r="J58" i="25"/>
  <c r="I11" i="1"/>
  <c r="I12" i="1"/>
  <c r="I13" i="1"/>
  <c r="I14" i="1"/>
  <c r="L27" i="25" l="1"/>
  <c r="K27" i="25"/>
  <c r="L57" i="25" l="1"/>
  <c r="K57" i="25"/>
  <c r="L53" i="25" l="1"/>
  <c r="K53" i="25"/>
  <c r="J53" i="25"/>
  <c r="V10" i="31" l="1"/>
  <c r="U10" i="31" s="1"/>
  <c r="R10" i="31"/>
  <c r="Q10" i="31" s="1"/>
  <c r="J10" i="31"/>
  <c r="I10" i="31" s="1"/>
  <c r="D10" i="31"/>
  <c r="D9" i="31"/>
  <c r="D8" i="31"/>
  <c r="D7" i="31"/>
  <c r="D5" i="31"/>
  <c r="D6" i="31"/>
  <c r="X11" i="31"/>
  <c r="W11" i="31"/>
  <c r="T11" i="31"/>
  <c r="S11" i="31"/>
  <c r="P11" i="31"/>
  <c r="O11" i="31"/>
  <c r="L11" i="31"/>
  <c r="K11" i="31"/>
  <c r="H11" i="31"/>
  <c r="G11" i="31"/>
  <c r="H53" i="25"/>
  <c r="F10" i="31" s="1"/>
  <c r="E10" i="31" s="1"/>
  <c r="J57" i="25"/>
  <c r="L52" i="25"/>
  <c r="L48" i="25" s="1"/>
  <c r="V9" i="31" s="1"/>
  <c r="U9" i="31" s="1"/>
  <c r="K52" i="25"/>
  <c r="K48" i="25" s="1"/>
  <c r="R9" i="31" s="1"/>
  <c r="Q9" i="31" s="1"/>
  <c r="J48" i="25"/>
  <c r="N9" i="31" s="1"/>
  <c r="M9" i="31" s="1"/>
  <c r="I52" i="25"/>
  <c r="I48" i="25" s="1"/>
  <c r="J9" i="31" s="1"/>
  <c r="I9" i="31" s="1"/>
  <c r="L47" i="25"/>
  <c r="L46" i="25"/>
  <c r="K47" i="25"/>
  <c r="K46" i="25"/>
  <c r="J42" i="25"/>
  <c r="N8" i="31" s="1"/>
  <c r="M8" i="31" s="1"/>
  <c r="I47" i="25"/>
  <c r="I46" i="25"/>
  <c r="L41" i="25"/>
  <c r="L37" i="25" s="1"/>
  <c r="V7" i="31" s="1"/>
  <c r="K41" i="25"/>
  <c r="K37" i="25" s="1"/>
  <c r="R7" i="31" s="1"/>
  <c r="Q7" i="31" s="1"/>
  <c r="J37" i="25"/>
  <c r="N7" i="31" s="1"/>
  <c r="M7" i="31" s="1"/>
  <c r="I41" i="25"/>
  <c r="I37" i="25" s="1"/>
  <c r="J7" i="31" s="1"/>
  <c r="I7" i="31" s="1"/>
  <c r="L36" i="25"/>
  <c r="L35" i="25"/>
  <c r="L34" i="25"/>
  <c r="L33" i="25"/>
  <c r="L32" i="25"/>
  <c r="L31" i="25"/>
  <c r="L30" i="25"/>
  <c r="L29" i="25"/>
  <c r="L28" i="25"/>
  <c r="L26" i="25"/>
  <c r="L25" i="25"/>
  <c r="L24" i="25"/>
  <c r="L23" i="25"/>
  <c r="L22" i="25"/>
  <c r="L21" i="25"/>
  <c r="L20" i="25"/>
  <c r="L19" i="25"/>
  <c r="L18" i="25"/>
  <c r="L17" i="25"/>
  <c r="L16" i="25"/>
  <c r="L15" i="25"/>
  <c r="L14" i="25"/>
  <c r="L13" i="25"/>
  <c r="K36" i="25"/>
  <c r="K35" i="25"/>
  <c r="K34" i="25"/>
  <c r="K33" i="25"/>
  <c r="K32" i="25"/>
  <c r="K31" i="25"/>
  <c r="K30" i="25"/>
  <c r="K29" i="25"/>
  <c r="K28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G19" i="25"/>
  <c r="G53" i="25"/>
  <c r="H52" i="25"/>
  <c r="H48" i="25" s="1"/>
  <c r="F9" i="31" s="1"/>
  <c r="E9" i="31" s="1"/>
  <c r="G50" i="25"/>
  <c r="G48" i="25"/>
  <c r="H47" i="25"/>
  <c r="H46" i="25"/>
  <c r="H41" i="25"/>
  <c r="H37" i="25" s="1"/>
  <c r="F7" i="31" s="1"/>
  <c r="E7" i="31" s="1"/>
  <c r="G39" i="25"/>
  <c r="G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2" i="25"/>
  <c r="H21" i="25"/>
  <c r="H20" i="25"/>
  <c r="H18" i="25"/>
  <c r="H17" i="25"/>
  <c r="H16" i="25"/>
  <c r="H15" i="25"/>
  <c r="H14" i="25"/>
  <c r="H13" i="25"/>
  <c r="G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8" i="25"/>
  <c r="G17" i="25"/>
  <c r="G16" i="25"/>
  <c r="G15" i="25"/>
  <c r="G14" i="25"/>
  <c r="G13" i="25"/>
  <c r="K42" i="25" l="1"/>
  <c r="R8" i="31" s="1"/>
  <c r="Q8" i="31" s="1"/>
  <c r="N10" i="31"/>
  <c r="M10" i="31" s="1"/>
  <c r="U7" i="31"/>
  <c r="L42" i="25"/>
  <c r="V8" i="31" s="1"/>
  <c r="U8" i="31" s="1"/>
  <c r="H9" i="25"/>
  <c r="F6" i="31" s="1"/>
  <c r="E6" i="31" s="1"/>
  <c r="E11" i="31" s="1"/>
  <c r="I42" i="25"/>
  <c r="J8" i="31" s="1"/>
  <c r="I8" i="31" s="1"/>
  <c r="L9" i="25"/>
  <c r="L59" i="25"/>
  <c r="K59" i="25"/>
  <c r="K9" i="25"/>
  <c r="J10" i="1" s="1"/>
  <c r="J9" i="25"/>
  <c r="I8" i="1" s="1"/>
  <c r="J59" i="25"/>
  <c r="I9" i="25"/>
  <c r="J6" i="31" s="1"/>
  <c r="I6" i="31" s="1"/>
  <c r="I11" i="31" s="1"/>
  <c r="I59" i="25"/>
  <c r="H59" i="25"/>
  <c r="H42" i="25"/>
  <c r="F8" i="31" s="1"/>
  <c r="E8" i="31" s="1"/>
  <c r="K10" i="1" l="1"/>
  <c r="L7" i="25"/>
  <c r="L6" i="25" s="1"/>
  <c r="V6" i="31"/>
  <c r="J7" i="25"/>
  <c r="J6" i="25" s="1"/>
  <c r="N6" i="31"/>
  <c r="F11" i="31"/>
  <c r="K7" i="25"/>
  <c r="K6" i="25" s="1"/>
  <c r="R6" i="31"/>
  <c r="J11" i="31"/>
  <c r="H7" i="25"/>
  <c r="H6" i="25" s="1"/>
  <c r="I7" i="25"/>
  <c r="I6" i="25" s="1"/>
  <c r="U6" i="31" l="1"/>
  <c r="U11" i="31" s="1"/>
  <c r="V11" i="31"/>
  <c r="Q6" i="31"/>
  <c r="Q11" i="31" s="1"/>
  <c r="R11" i="31"/>
  <c r="M6" i="31"/>
  <c r="M11" i="31" s="1"/>
  <c r="N11" i="31"/>
  <c r="G9" i="25"/>
  <c r="G8" i="1" l="1"/>
  <c r="G16" i="27" l="1"/>
  <c r="F16" i="27"/>
  <c r="E16" i="27"/>
  <c r="J13" i="5" l="1"/>
  <c r="M13" i="5" l="1"/>
  <c r="K52" i="5" l="1"/>
  <c r="L52" i="5"/>
  <c r="M52" i="5"/>
  <c r="N52" i="5"/>
  <c r="J52" i="5"/>
  <c r="K47" i="5"/>
  <c r="L47" i="5"/>
  <c r="J47" i="5"/>
  <c r="K35" i="5"/>
  <c r="L35" i="5"/>
  <c r="M35" i="5"/>
  <c r="N35" i="5"/>
  <c r="J35" i="5"/>
  <c r="K31" i="5"/>
  <c r="L31" i="5"/>
  <c r="M31" i="5"/>
  <c r="N31" i="5"/>
  <c r="J31" i="5"/>
  <c r="N13" i="5"/>
  <c r="L13" i="5"/>
  <c r="K13" i="5"/>
  <c r="K12" i="5" s="1"/>
  <c r="H8" i="1"/>
  <c r="J8" i="1"/>
  <c r="K8" i="1"/>
  <c r="L8" i="1"/>
  <c r="M8" i="1"/>
  <c r="N8" i="1"/>
  <c r="J12" i="5"/>
  <c r="N12" i="5" l="1"/>
  <c r="M12" i="5"/>
  <c r="L12" i="5"/>
</calcChain>
</file>

<file path=xl/sharedStrings.xml><?xml version="1.0" encoding="utf-8"?>
<sst xmlns="http://schemas.openxmlformats.org/spreadsheetml/2006/main" count="365" uniqueCount="284">
  <si>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</si>
  <si>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</si>
  <si>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</si>
  <si>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</si>
  <si>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</si>
  <si>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</si>
  <si>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2026թ.</t>
  </si>
  <si>
    <t xml:space="preserve">Աղյուսակ 1. Քաղաքականությանն առնչվող բյուջետային ծրագրերն ու միջոցառումները </t>
  </si>
  <si>
    <t>ԼՐԱՑՄԱՆ ՊԱՀԱՆՋՆԵՐ</t>
  </si>
  <si>
    <t>Ցուցանիշներ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</si>
  <si>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</si>
  <si>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</si>
  <si>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</si>
  <si>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</si>
  <si>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</si>
  <si>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</si>
  <si>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</si>
  <si>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</si>
  <si>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</si>
  <si>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</si>
  <si>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</si>
  <si>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</si>
  <si>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</si>
  <si>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</si>
  <si>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</si>
  <si>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</si>
  <si>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</si>
  <si>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</si>
  <si>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</si>
  <si>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</si>
  <si>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</si>
  <si>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</si>
  <si>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</si>
  <si>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</si>
  <si>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</si>
  <si>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</si>
  <si>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</si>
  <si>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</si>
  <si>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</si>
  <si>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</si>
  <si>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</si>
  <si>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</si>
  <si>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</si>
  <si>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</si>
  <si>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</si>
  <si>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</si>
  <si>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</si>
  <si>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</si>
  <si>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</si>
  <si>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</si>
  <si>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</si>
  <si>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</si>
  <si>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</si>
  <si>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</si>
  <si>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</si>
  <si>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</si>
  <si>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</si>
  <si>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</si>
  <si>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</si>
  <si>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</si>
  <si>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</si>
  <si>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</si>
  <si>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</si>
  <si>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</si>
  <si>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t>2027թ.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</si>
  <si>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</si>
  <si>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</si>
  <si>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</si>
  <si>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t xml:space="preserve">Ձևաչափ 2. Արտաքին աղբյուրներից ստացվող միջոցների հաշվին իրականացվող ենթավարկային ծրագրերը </t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</si>
  <si>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</si>
  <si>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</si>
  <si>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</si>
  <si>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</si>
  <si>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</si>
  <si>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</si>
  <si>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</si>
  <si>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</si>
  <si>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</si>
  <si>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</si>
  <si>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</si>
  <si>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</si>
  <si>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</si>
  <si>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</si>
  <si>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</si>
  <si>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</si>
  <si>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</si>
  <si>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</si>
  <si>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</si>
  <si>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</si>
  <si>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</si>
  <si>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</si>
  <si>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</si>
  <si>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</si>
  <si>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</si>
  <si>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</si>
  <si>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</si>
  <si>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</si>
  <si>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</si>
  <si>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</si>
  <si>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</si>
  <si>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</si>
  <si>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</si>
  <si>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</si>
  <si>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</si>
  <si>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</si>
  <si>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</si>
  <si>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</si>
  <si>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</si>
  <si>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</si>
  <si>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</si>
  <si>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</si>
  <si>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</si>
  <si>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</si>
  <si>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</si>
  <si>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</si>
  <si>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</si>
  <si>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</si>
  <si>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</si>
  <si>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</si>
  <si>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t>Պետական մարմնի անվանումը _______________________________________________________________</t>
  </si>
  <si>
    <t>2025թ. ((հաստատված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</si>
  <si>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</si>
  <si>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</si>
  <si>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</si>
  <si>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ՀՀ հակակոռուպցիոն կոմիտե</t>
  </si>
  <si>
    <t>Արդյունավետ օպերատիվ-հետախուզական գործունեություն, հետաքննություն և նախաքննություն` դրանց ողջամիտ ժամկետներում իրականացում</t>
  </si>
  <si>
    <t>չկան</t>
  </si>
  <si>
    <t xml:space="preserve">ՀՀ հակակոռուպցիոն կոմիտեի շենքային պայմանների ապահովում և բարելավում </t>
  </si>
  <si>
    <t>ՀՀ քրեական դատավարության օրենսգրքով ՀՀ հակակոռուպցիոն կոմիտեի ենթակայությանը վերապահված քրեական գործերի  քննության իրականացումը և օպերատիվ-հետախուզական գործունեությունը: Քննության որակի,ամբողջականության,օբյեկտիվության,բազմակողմանիության և արդյունավետության ապահովում:</t>
  </si>
  <si>
    <t>ÎáéáõåóÇáÝ Ñ³Ýó³·áñÍáõÃÛáõÝÝ»ñÇ µ³ó³Ñ³ÛïÙ³Ý ¨ ùÝÝáõÃÛ³Ý ³å³ÑáíáõÙ</t>
  </si>
  <si>
    <t>Կոռուպցիոն հանցագործությունների բացահայտման և քննության ապահովում</t>
  </si>
  <si>
    <t>ՀՀ քրեական դատավարության օրենսգրքով ՀՀ հակակոռուպցիոն կոմիտեի ենթակայությանը վերապահված քրեական վարույթերի  քննության իրականացումը և օպերատիվ -հետախուզական գործունեությունը</t>
  </si>
  <si>
    <t xml:space="preserve">Կոռուպցիոն հանցագործությունների բացահայտում և քննություն </t>
  </si>
  <si>
    <t>Կոռուպցիոն դեպքերի բացահայտման և քննության ապահովում, դրանց արդյունավետության բարձրացում</t>
  </si>
  <si>
    <t>Ծառայությունների մատուցում</t>
  </si>
  <si>
    <t>ՀՀ հակակոռուպցիոն կոմիտեի պահուստային ֆոնդ</t>
  </si>
  <si>
    <t>ՀՀ հակակոռուպցիոն կոմիտեի ծառայողների վերապատրաստումների իրականացում</t>
  </si>
  <si>
    <t>Ì³é³ÛáõÃÛáõÝÝ»ñÇ Ù³ïáõóáõÙ</t>
  </si>
  <si>
    <t>Վերապատրաստման և հատուկ ուսուցման կազմակերպում</t>
  </si>
  <si>
    <t xml:space="preserve">ՀՀ հակակոռուպցիոն կոմիտեի  տեխնիկական հագեցվածության բարելավում </t>
  </si>
  <si>
    <t xml:space="preserve">Հակակոռուպցիոն կոմիտեի շենք-շինությունների վերակառուցում, կապիտալ վերանորոգում և նախագծանախահաշվային փաստաթղթերի ձեռքբերում </t>
  </si>
  <si>
    <t xml:space="preserve"> ՀՀ հակակոռուպցիոն կոմիտեի գործունեությունն ապահովելու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</si>
  <si>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</si>
  <si>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Պետական մարմինների կողմից օգտագործվող ոչ ֆինանսական ակտիվների հետ գործառնություններ </t>
  </si>
  <si>
    <t xml:space="preserve">Կոռուպցիոն հանցագործություններով նախաձեռնված քրեական վարույթներով մեղադրյալ ներգրավված անձինք, որիցª պատասխանատվության ենթարկվածներ  </t>
  </si>
  <si>
    <t>100տոկոս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</si>
  <si>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Times Armenian"/>
        <family val="1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</si>
  <si>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Times Armenian"/>
        <family val="1"/>
      </rPr>
      <t>22</t>
    </r>
  </si>
  <si>
    <r>
      <t xml:space="preserve"> Միջոցառում</t>
    </r>
    <r>
      <rPr>
        <vertAlign val="superscript"/>
        <sz val="9"/>
        <rFont val="Times Armenian"/>
        <family val="1"/>
      </rPr>
      <t>23</t>
    </r>
    <r>
      <rPr>
        <sz val="9"/>
        <rFont val="Times Armenian"/>
        <family val="1"/>
      </rPr>
      <t xml:space="preserve"> </t>
    </r>
  </si>
  <si>
    <r>
      <t>Արդյունքային չափորոշիչը</t>
    </r>
    <r>
      <rPr>
        <vertAlign val="superscript"/>
        <sz val="9"/>
        <rFont val="Times Armenian"/>
        <family val="1"/>
      </rPr>
      <t>26</t>
    </r>
  </si>
  <si>
    <r>
      <t xml:space="preserve"> Տեսակը</t>
    </r>
    <r>
      <rPr>
        <vertAlign val="superscript"/>
        <sz val="9"/>
        <rFont val="Times Armenian"/>
        <family val="1"/>
      </rPr>
      <t>24</t>
    </r>
  </si>
  <si>
    <t>ÐÐ Ñ³Ï³ÏáéáõåóÇáÝ ÏáÙÇï»</t>
  </si>
  <si>
    <t>1231-11001</t>
  </si>
  <si>
    <t>1231-11002</t>
  </si>
  <si>
    <t xml:space="preserve">ÎáéáõåóÇáÝ Ñ³Ýó³·áñÍáõÃÛáõÝÝ»ñÇ µ³ó³Ñ³ÛïáõÙ ¨ ùÝÝáõÃÛáõÝ </t>
  </si>
  <si>
    <t>ÎáéáõåóÇáÝ ¹»åù»ñÇ µ³ó³Ñ³ÛïÙ³Ý ¨ ùÝÝáõÃÛ³Ý ³å³ÑáíáõÙ, ¹ñ³Ýó ³ñ¹ÛáõÝ³í»ïáõÃÛ³Ý µ³ñÓñ³óáõÙ</t>
  </si>
  <si>
    <t>Ì³é³ÛáõÃÛáõÝÁ Ù³ïáõóáÕÇ ³Ýí³ÝáõÙÁª ÐÐ Ñ³Ï³ÏáéáõåóÇáÝ ÏáÙÇï»</t>
  </si>
  <si>
    <t xml:space="preserve"> ì³ñáõÛÃáõÙ ùÝÝí³Í ùñ»³Ï³Ý í³ñáõÛÃÝ»ñÇ ÁÝ¹Ñ³Ýáõñ ÃÇí, Ñ³ï, ³Û¹ ÃíáõÙ` </t>
  </si>
  <si>
    <t xml:space="preserve"> ÀÝïñ³Ï³Ý ·áñÍÁÝÃ³óÝ»ñÇ Ñ»ï Ï³åí³Í ùñ»³Ï³Ý í³ñáõÛÃÝ»ñÇ ÃÇí, Ñ³ï </t>
  </si>
  <si>
    <t xml:space="preserve"> ¸ÇÙáõÙÝ»ñÇ ¨ µáÕáùÝ»ñÇ ÃÇí, Ñ³ï </t>
  </si>
  <si>
    <t xml:space="preserve"> ¸ÇÙáõÙÝ»ñÇ ¨ µáÕáùÝ»ñÇ ùÝÝ³ñÏÙ³Ý ÙÇçÇÝ ï¨áÕáõÃÛáõÝ,ûñ </t>
  </si>
  <si>
    <t xml:space="preserve"> ÐÐ Ñ³Ï³ÏáéáõåóÇáÝ ÏáÙÇï»Ç Í³é³ÛáÕÇ ·áñÍáÕáõÃÛáõÝÝ»ñÇ ¨ áñáßáõÙÝ»ñÇ µáÕáù³ñÏáõÙ, ù³Ý³Ï, Ñ³ï </t>
  </si>
  <si>
    <t xml:space="preserve"> Ì³é³ÛáÕÇ ·áñÍáÕáõÃÛáõÝÝ»ñÁ ¨ áñáßáõÙÝ»ñÁ ¹³ï³Ë³½ÇÝ µáÕáù³ñÏ»Éáõ ³ñ¹ÛáõÝùáõÙ  µáÕáùÁ µ³í³ñ³ñ»Éáõ (³Û¹ ÃíáõÙ` í»ñ³óí³Í áñáßáõÙ»ñ) ¹»åù»ñÇ ïáÏáë, áñÇó` </t>
  </si>
  <si>
    <t xml:space="preserve"> Èñ³óáõóÇã ·áñÍáÕáõÃÛáõÝÝ»ñÇ ³ñ¹ÛáõÝùáõÙ Í³é³ÛáÕÇ ÏáÕÙÇó Ï³Û³óí³Í ¨ áõÅÇ Ù»ç ÃáÕÝí³Í ÝÙ³Ý³ïÇå /ÝáõÛÝ³µáí³Ý¹³Ï/ áñáßáõÙÝ»ñÇ ïáÏáë </t>
  </si>
  <si>
    <t xml:space="preserve"> Ì³é³ÛáÕÇ ·áñÍáÕáõÃÛáõÝÝ»ñÁ ¨ áñáßáõÙÝ»ñÁ ¹³ï³Ë³½ÇÝ µáÕáù³ñÏ»Éáõ ³ñ¹ÛáõÝùáõÙ  µáÕáùÁ Ù»ñÅ»Éáõ ¹»åù»ñÇ ïáÏáë </t>
  </si>
  <si>
    <t xml:space="preserve"> Ì³é³ÛáÕÇ ·áñÍáÕáõÃÛáõÝÝ»ñÇ ¨ áñáßáõÙÝ»ñÇ ¹³ï³Ï³Ý Ï³ñ·áí µáÕáù³ñÏÙ³Ý ³ñ¹ÛáõÝùáõÙ Ë³ËïáõÙÁ í»ñ³óÝ»Éáõ í»ñ³µ»ñÛ³É áñáßáõÙÝ»ñÇ ïáÏáë, áñÇó </t>
  </si>
  <si>
    <t xml:space="preserve"> ¸³ï³ñ³ÝÇ ÏáÕÙÇó å³ñï³íáñ»óÝ»Éáõó Ñ»ïá Í³é³ÛáÕÇ ÏáÕÙÇó Ï³Û³óí³Í ¨ áõÅÇ Ù»ç ÃáÕÝí³Í  ÝÙ³Ý³ïÇå /ÝáõÛÝ³µáí³Ý¹³Ï/ áñáßáõÙÝ»ñÇ ïáÏáë </t>
  </si>
  <si>
    <t xml:space="preserve"> Ì³é³ÛáÕÇ ·áñÍáÕáõÃÛáõÝÝ»ñÇ ¨ áñáßáõÙÝ»ñÇ ¹³ï³Ï³Ý Ï³ñ·áí µáÕáù³ñÏÙ³Ý ³ñ¹ÛáõÝùáõÙ µáÕáùÁ Ù»ñÅ»Éáõ í»ñ³µ»ñÛ³É áñáßáõÙÝ»ñÇ ïáÏáë </t>
  </si>
  <si>
    <t xml:space="preserve"> ´¶Î-Ç ·Íáí Ñ³ëï³ïí³Í µÛáõç»Ç ÝÏ³ïÙ³Ùµ Ï³ï³ñÙ³Ý Ýí³½³·áõÛÝ ïáÏáë </t>
  </si>
  <si>
    <t xml:space="preserve"> ÐÐ ùñ»³Ï³Ý ¹³ï³í³ñáõÃÛ³Ý ûñ»Ýë·ñùáí` ÐÐ Ñ³Ï³ÏáéáõåóÇáÝ ÏáÙÇï»Ç »ÝÃ³Ï³ÛáõÃÛ³ÝÁ í»ñ³å³Ñí³Í`  Ý³Ë³Ó»éÝí³Í ùñ»³Ï³Ý í³ñáõÛÃÝ»ñÇ ÃÇí, Ñ³ï </t>
  </si>
  <si>
    <t xml:space="preserve"> ÎáéáõåóÇáÝ µÝáõÛÃÇ Ñ³Ýó³·áñÍáõÃÛáõÝÝ»ñÇ ÃÇí, Ñ³ï </t>
  </si>
  <si>
    <t>ÐÐ Ñ³Ï³ÏáéáõåóÇáÝ ÏáÙÇï»Ç å³Ñáõëï³ÛÇÝ ýáÝ¹</t>
  </si>
  <si>
    <t xml:space="preserve">ÐÐ Ñ³Ï³ÏáéáõåóÇáÝ ÏáÙÇï»Ç µÝ³Ï³ÝáÝ ·áñÍáõÝ»áõÃÛ³Ý ³å³ÑáíÙ³Ý Ñ³Ù³ñ ãÏ³ÝË³ï»ëí³Í Í³Ëë»ñÇ Ï³ï³ñÙ³Ý ³å³ÑáíáõÙ </t>
  </si>
  <si>
    <t>1231-11003</t>
  </si>
  <si>
    <t>ì»ñ³å³ïñ³ëïÙ³Ý ¨ Ñ³ïáõÏ áõëáõóÙ³Ý Ï³½Ù³Ï»ñåáõÙ</t>
  </si>
  <si>
    <t>ÐÐ Ñ³Ï³ÏáéáõåóÇáÝ ÏáÙÇï»Ç Í³é³ÛáÕÝ»ñÇ í»ñ³å³ïñ³ëïáõÙÝ»ñÇ Çñ³Ï³Ý³óáõÙ</t>
  </si>
  <si>
    <t>§¶ÝáõÙÝ»ñÇ Ù³ëÇÝ¦ ÐÐ ûñ»ÝùÇ Ñ³Ù³Ó³ÛÝ ÁÝïñí³Í Ï³½Ù³Ï»ñåáõÃÛáõÝ,  §²ñ¹³ñ³¹³ïáõÃÛ³Ý ³Ï³¹»ÙÇ³¦</t>
  </si>
  <si>
    <t>1231-31001</t>
  </si>
  <si>
    <t xml:space="preserve">ÐÐ Ñ³Ï³ÏáéáõåóÇáÝ ÏáÙÇï»Ç  ï»ËÝÇÏ³Ï³Ý Ñ³·»óí³ÍáõÃÛ³Ý µ³ñ»É³íáõÙ </t>
  </si>
  <si>
    <t xml:space="preserve">ÐÐ Ñ³Ï³ÏáéáõåóÇáÝ ÏáÙÇï»Ç ·áñÍáõÝ»áõÃÛáõÝÝ ³å³Ñáí»Éáõ Ñ³Ù³ñ í³ñã³Ï³Ý ë³ñù³íáñáõÙÝ»ñÇ Ó»éùµ»ñáõÙ </t>
  </si>
  <si>
    <t xml:space="preserve">ä»ï³Ï³Ý Ù³ñÙÇÝÝ»ñÇ ÏáÕÙÇó û·ï³·áñÍíáÕ áã ýÇÝ³Ýë³Ï³Ý ³ÏïÇíÝ»ñÇ Ñ»ï ·áñÍ³éÝáõÃÛáõÝÝ»ñ </t>
  </si>
  <si>
    <t>1231-31003</t>
  </si>
  <si>
    <t xml:space="preserve"> ՀՀ հակակոռուպցիոն կոմիտեի շենքային պայմանների ապահովում և բարելավում </t>
  </si>
  <si>
    <t xml:space="preserve">Հակակոռուպցիոն կոմիտեի շենք-շինությունների վերակառուցում, կապիտալ վերանորոգում և նախագծանախահաշվային փաստաթղթերի ձեռքբերում  </t>
  </si>
  <si>
    <t xml:space="preserve"> ՀՀ քաղաքաշինության կոմիտե </t>
  </si>
  <si>
    <t>ÊÙµ»ñÇ ÙÇçÇÝ ï³ñ»Ï³Ý ÃÇíÁ Ñ³ï</t>
  </si>
  <si>
    <t>ì»ñ³å³ïñ³ëïíáÕ ÇÝùÝ³í³ñ å³ßïáÝ ½µ³Õ»óÝáÕ ³ÝÓ³Ýó Ãí³ù³Ý³Ï, Ù³ñ¹</t>
  </si>
  <si>
    <t>ì»ñ³å³ïñ³ëïíáÕ Í³é³ÛáÕÝ»ñÇ Ãí³ù³Ý³Ï, Ù³ñ¹</t>
  </si>
  <si>
    <t>ì»ñ³å³ïñ³ëïíáÕÝ»ñÇ ÁÝ¹Ñ³Ýáõñ ÃíÇ Ù»ç ÏÇÝ/ïÕ³Ù³ñ¹ Ñ³ñ³µ»ñ³ÏóáõÃÛáõÝ, ïáÏáë</t>
  </si>
  <si>
    <t>àõÝÏÝ¹ÇñÝ»ñÇó áñ³Ï³íáñÙ³Ý íÏ³Û³·Çñ ëï³ó³ÍÝ»ñÇ ï»ë³Ï³ñ³ñ ÏßÇé, ïáÏáë</t>
  </si>
  <si>
    <t xml:space="preserve"> ÎñÃ³Ãáß³Ï ëï³óáÕ áõÝÏÝ¹ÇñÝ»ñÇ ÃÇíÁ ³ÝÓ </t>
  </si>
  <si>
    <t xml:space="preserve">Ø³ëÝ³·Çï³Ï³Ý å³ïñ³ëïÙ³Ý ÁÝÃ³óùáõÙ, ÏñÃ³Ãáß³ÏÇ ïñ³Ù³¹ñÙ³Ý ï¨áÕáõÃÛáõÝÁ, ³ÙÇë </t>
  </si>
  <si>
    <t xml:space="preserve"> ì³ñã³Ï³Ý ë³ñù³íáñáõÙÝ»ñ </t>
  </si>
  <si>
    <t xml:space="preserve"> Նախագծանախահաշվային փաստաթղթեր, հատ </t>
  </si>
  <si>
    <t xml:space="preserve">Շենք-շինությունների վերակառուցում, կապիտալ վերանորոգում </t>
  </si>
  <si>
    <t>ոչ</t>
  </si>
  <si>
    <t xml:space="preserve">ՀՀ կառավարության 2021-2026թ. գործունեության միջոցառումների ծրագիր 5 Իրավունք և արդարադատություն, 5.5 կոռուպցիայի դեմ պայքար, 2023-2026թ. հակակոռուպցիոն ռազմավարական գործողությունների ծրագիր. նպատակ 2-ի  2․2, 2․3, 2․4, 2․6, 2․7, 2․11 կետեր   </t>
  </si>
  <si>
    <t xml:space="preserve">ԿԶՆ 16.3 Խթանել օրենքի գերակայությունը ազգային և միջազգային մակարդակներում,ԿԶՆ 16.4 մինչև 2030 թ. զգալիորեն կրճատել ֆինանսների և զենքերի ապօրինի հոսքերը,ԿԶՆ 16.5 Էապես կրճատել կոռուպցիան և կաշառակերությունը իրենց բոլոր ձևերով 
</t>
  </si>
  <si>
    <t>Հազար  դրամ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</si>
  <si>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</si>
  <si>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Ծրագրային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</si>
  <si>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</si>
  <si>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
2024թ․ 
(փաստացի)
</t>
  </si>
  <si>
    <t>2025թ. 
(հաստատված բյուջե)</t>
  </si>
  <si>
    <t xml:space="preserve">2027թ. բյուջե 
</t>
  </si>
  <si>
    <t xml:space="preserve">2028թ. բյուջե  
</t>
  </si>
  <si>
    <t>Բաժին</t>
  </si>
  <si>
    <t xml:space="preserve">Խումբ </t>
  </si>
  <si>
    <t>Դաս</t>
  </si>
  <si>
    <t>Ծրագիր</t>
  </si>
  <si>
    <t>Միջոցառում</t>
  </si>
  <si>
    <t>ԸՆԴԱՄԵՆԸ</t>
  </si>
  <si>
    <t>այդ թվում՝</t>
  </si>
  <si>
    <t xml:space="preserve"> այդ թվում` ըստ կատարողների</t>
  </si>
  <si>
    <t>…</t>
  </si>
  <si>
    <t>x</t>
  </si>
  <si>
    <t xml:space="preserve">Ընդամենը </t>
  </si>
  <si>
    <t xml:space="preserve">այդ թվում նոր նախաձեռնությունները </t>
  </si>
  <si>
    <t>Սույն հավելվածը լրացվում է 2026թ. բյուջետային հայտի ներկայացման փուլում:</t>
  </si>
  <si>
    <t>Հավելված N 5. Բյուջետային ծրագրերի/միջոցառումների գծով ծախսերը՝ վարչատարածքային բաժանմամբ (ըստ մարզերի)*</t>
  </si>
  <si>
    <t>Ծրագրի /Միջոցառման անվանումը</t>
  </si>
  <si>
    <t xml:space="preserve"> 2024թ․ 
(փաստացի)</t>
  </si>
  <si>
    <t xml:space="preserve">2026թ.  </t>
  </si>
  <si>
    <t>Ընդամենը</t>
  </si>
  <si>
    <t>&lt;Մարզի անվանումը&gt;</t>
  </si>
  <si>
    <t>Ընդամենը ըստ մարզերի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</si>
  <si>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</si>
  <si>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</si>
  <si>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</si>
  <si>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</si>
  <si>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</si>
  <si>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</si>
  <si>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t>Միջոցառման անվանումը</t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</si>
  <si>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</si>
  <si>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</si>
  <si>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t>2026թ</t>
  </si>
  <si>
    <t>2027թ</t>
  </si>
  <si>
    <t>2028թ</t>
  </si>
  <si>
    <t>Սույն հավելվածը լրացվում է 2026թ. բյուջետային հայտի  ներկայացման փուլում:</t>
  </si>
  <si>
    <t>Ռիսկի նկարագրությունը</t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</si>
  <si>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</si>
  <si>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</si>
  <si>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</si>
  <si>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 xml:space="preserve">Ծրագրի դասիչը </t>
  </si>
  <si>
    <t>Միջոցառման դասիչը</t>
  </si>
  <si>
    <t>ԲԳԿ/Ծրագիր/Միջոցառում</t>
  </si>
  <si>
    <t>Միջոցառման նկարագրություն</t>
  </si>
  <si>
    <r>
      <t>Տեսակ</t>
    </r>
    <r>
      <rPr>
        <vertAlign val="superscript"/>
        <sz val="11"/>
        <rFont val="GHEA Grapalat"/>
        <family val="3"/>
      </rPr>
      <t>42</t>
    </r>
  </si>
  <si>
    <t>Աղբյուրը*</t>
  </si>
  <si>
    <r>
      <t>Իրավական հիմք</t>
    </r>
    <r>
      <rPr>
        <vertAlign val="superscript"/>
        <sz val="11"/>
        <rFont val="GHEA Grapalat"/>
        <family val="3"/>
      </rPr>
      <t>43</t>
    </r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</si>
  <si>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</si>
  <si>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Միջոցառման նախատեսվող ավարտի տարեթիվ</t>
  </si>
  <si>
    <t>Արտարժույթ</t>
  </si>
  <si>
    <t xml:space="preserve">Նախատեսվող մնացորդը  2026 թվականի տարվա վերջի դրությամբ </t>
  </si>
  <si>
    <t>2024թ. (փաստացի)</t>
  </si>
  <si>
    <t>2025թ. Հաստատված/ճշտված բյուջե,</t>
  </si>
  <si>
    <t xml:space="preserve"> 2026թ. </t>
  </si>
  <si>
    <t xml:space="preserve"> 2027թ. </t>
  </si>
  <si>
    <t xml:space="preserve"> 2028թ. </t>
  </si>
  <si>
    <t>* դրամաշնորհի և վարկի գումարների մեջ հաշվարկված են նաև համաֆինանսավորման դրամական  միջոցները:</t>
  </si>
  <si>
    <t>կապիտալ</t>
  </si>
  <si>
    <r>
      <t>Ընդհանուր արժեքը (հազ. եվրո, դոլար,</t>
    </r>
    <r>
      <rPr>
        <b/>
        <sz val="11"/>
        <color theme="1"/>
        <rFont val="GHEA Grapalat"/>
        <family val="3"/>
      </rPr>
      <t>դրամ</t>
    </r>
    <r>
      <rPr>
        <sz val="11"/>
        <color theme="1"/>
        <rFont val="GHEA Grapalat"/>
        <family val="3"/>
      </rPr>
      <t>)</t>
    </r>
  </si>
  <si>
    <t>03</t>
  </si>
  <si>
    <t>07</t>
  </si>
  <si>
    <t>01</t>
  </si>
  <si>
    <t>1231</t>
  </si>
  <si>
    <t>Այլ  ծախսեր</t>
  </si>
  <si>
    <t>Ընդհանուր բնույթի այլ ծառայություններ</t>
  </si>
  <si>
    <t xml:space="preserve">Կրթական նպաստներ </t>
  </si>
  <si>
    <t>«Գնումների մասին»ՀՀ օրենքի համաձայն ընտրված կազմակերպություն,  «Արդարադատության ակադեմիա»</t>
  </si>
  <si>
    <t xml:space="preserve"> այդ թվում` բյուջետային ծախսերի տնտեսագիտական դասակարգման հոդվածներ</t>
  </si>
  <si>
    <t>Վարչական սարքավորումներ</t>
  </si>
  <si>
    <t>ՀՀ քաղաքաշինության կոմիտե</t>
  </si>
  <si>
    <t>50000</t>
  </si>
  <si>
    <t>Նախագծահետազոտական ծախսեր</t>
  </si>
  <si>
    <t>Շենքերի և շինությունների կառուցում</t>
  </si>
  <si>
    <t>Երևան</t>
  </si>
  <si>
    <t>ՀՀ դրամ</t>
  </si>
  <si>
    <t>ներքին</t>
  </si>
  <si>
    <t>Կոմիտի բնականուն աշխատանքի խաթարում</t>
  </si>
  <si>
    <t>բացասական</t>
  </si>
  <si>
    <t>Կայացված որոշումների կատարումը</t>
  </si>
  <si>
    <t>Նախագծային աշխատանքները չեն ավարտվել, ուստի հնարավոր չէ նախատեսել միջոցառման  ավարտի տարեթիվը:</t>
  </si>
  <si>
    <t xml:space="preserve">ՀՀ կառավարության 27 հուլիսի 2023 թվականի  N 1250 - Ա որոշում, ՀՀ քաղաքաշինության կոմիտեի կողմից իրականացված՝ ՀՀ հակակոռուպցիոն կոմիտեին հատկացված ք. Երևան, Հ. Արղության փող. 2-րդ նրբ.10 հասցեում գտնվող շենքերի և շինությունների կառուցման աշխատանքների խոշորացված ծախսերի հաշվարկ: ՀՀ քաղաքաշինության կոմիտեի կողմից իրականացված մրցույթի արդյունքում կնքված նախագծանախահաշվային փաստաթղթերի մշակման խորհրդատվական ծառայության մատուցման N ՀՀՔԿ-ԲՄԽԾՁԲ-25/32 պայմանագիր: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</si>
</sst>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,##0.0;\(##,##0.0\);\-"/>
    <numFmt numFmtId="166" formatCode="#,##0.0_);\(#,##0.0\)"/>
    <numFmt numFmtId="167" formatCode="_-* #,##0.00_-;\-* #,##0.00_-;_-* &quot;-&quot;??_-;_-@_-"/>
    <numFmt numFmtId="168" formatCode="_(* #,##0.0_);_(* \(#,##0.0\);_(* &quot;-&quot;??_);_(@_)"/>
    <numFmt numFmtId="169" formatCode="0.0"/>
  </numFmts>
  <fonts count="84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i/>
      <sz val="8"/>
      <color rgb="FF000000"/>
      <name val="Arial Armenian"/>
      <family val="2"/>
    </font>
    <font>
      <i/>
      <sz val="8"/>
      <color rgb="FF000000"/>
      <name val="Times Armenian"/>
      <family val="1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1"/>
      <color theme="1"/>
      <name val="Arial Armenian"/>
      <family val="2"/>
    </font>
    <font>
      <b/>
      <sz val="9"/>
      <color theme="1"/>
      <name val="Times Armenian"/>
      <family val="1"/>
    </font>
    <font>
      <sz val="9"/>
      <color theme="1"/>
      <name val="Times Armenian"/>
      <family val="1"/>
    </font>
    <font>
      <b/>
      <sz val="9"/>
      <color rgb="FF002060"/>
      <name val="Times Armenian"/>
      <family val="1"/>
    </font>
    <font>
      <vertAlign val="superscript"/>
      <sz val="9"/>
      <color theme="1"/>
      <name val="Times Armenian"/>
      <family val="1"/>
    </font>
    <font>
      <b/>
      <vertAlign val="superscript"/>
      <sz val="9"/>
      <color theme="1"/>
      <name val="Times Armenian"/>
      <family val="1"/>
    </font>
    <font>
      <sz val="9"/>
      <name val="Times Armenian"/>
      <family val="1"/>
    </font>
    <font>
      <vertAlign val="superscript"/>
      <sz val="9"/>
      <name val="Times Armenian"/>
      <family val="1"/>
    </font>
    <font>
      <b/>
      <sz val="9"/>
      <name val="Times Armenian"/>
      <family val="1"/>
    </font>
    <font>
      <b/>
      <i/>
      <sz val="9"/>
      <color theme="0" tint="-0.499984740745262"/>
      <name val="Times Armenian"/>
      <family val="1"/>
    </font>
    <font>
      <vertAlign val="superscript"/>
      <sz val="11"/>
      <color theme="1"/>
      <name val="Calibri"/>
      <family val="2"/>
      <scheme val="minor"/>
    </font>
    <font>
      <b/>
      <i/>
      <vertAlign val="superscript"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vertAlign val="superscript"/>
      <sz val="11"/>
      <name val="GHEA Grapalat"/>
      <family val="3"/>
    </font>
    <font>
      <vertAlign val="superscript"/>
      <sz val="11"/>
      <color theme="1"/>
      <name val="GHEA Grapalat"/>
      <family val="3"/>
    </font>
    <font>
      <i/>
      <sz val="11"/>
      <color theme="1"/>
      <name val="GHEA Grapalat"/>
      <family val="3"/>
    </font>
    <font>
      <sz val="10"/>
      <name val="GHEA Grapalat"/>
      <family val="3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17" fillId="0" borderId="0"/>
    <xf numFmtId="0" fontId="18" fillId="14" borderId="24" applyNumberFormat="0" applyFont="0" applyAlignment="0" applyProtection="0"/>
    <xf numFmtId="0" fontId="19" fillId="0" borderId="0">
      <alignment horizontal="left" vertical="top" wrapText="1"/>
    </xf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20" applyNumberFormat="0" applyAlignment="0" applyProtection="0"/>
    <xf numFmtId="0" fontId="28" fillId="12" borderId="21" applyNumberFormat="0" applyAlignment="0" applyProtection="0"/>
    <xf numFmtId="0" fontId="29" fillId="12" borderId="20" applyNumberFormat="0" applyAlignment="0" applyProtection="0"/>
    <xf numFmtId="0" fontId="30" fillId="0" borderId="22" applyNumberFormat="0" applyFill="0" applyAlignment="0" applyProtection="0"/>
    <xf numFmtId="0" fontId="31" fillId="13" borderId="23" applyNumberFormat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5" applyNumberFormat="0" applyFill="0" applyAlignment="0" applyProtection="0"/>
    <xf numFmtId="0" fontId="3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165" fontId="19" fillId="0" borderId="0" applyFill="0" applyBorder="0" applyProtection="0">
      <alignment horizontal="right" vertical="top"/>
    </xf>
    <xf numFmtId="0" fontId="18" fillId="14" borderId="24" applyNumberFormat="0" applyFon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164" fontId="35" fillId="0" borderId="0" applyFont="0" applyFill="0" applyBorder="0" applyAlignment="0" applyProtection="0"/>
    <xf numFmtId="165" fontId="44" fillId="0" borderId="0" applyFill="0" applyBorder="0" applyProtection="0">
      <alignment horizontal="right" vertical="top"/>
    </xf>
    <xf numFmtId="164" fontId="45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8" fillId="0" borderId="0"/>
    <xf numFmtId="16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8" fillId="0" borderId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62" fillId="0" borderId="0"/>
    <xf numFmtId="0" fontId="58" fillId="0" borderId="0"/>
    <xf numFmtId="0" fontId="17" fillId="0" borderId="0"/>
    <xf numFmtId="0" fontId="17" fillId="0" borderId="0"/>
    <xf numFmtId="0" fontId="35" fillId="0" borderId="0"/>
    <xf numFmtId="0" fontId="58" fillId="0" borderId="0"/>
    <xf numFmtId="0" fontId="17" fillId="0" borderId="0"/>
    <xf numFmtId="0" fontId="17" fillId="0" borderId="0"/>
    <xf numFmtId="0" fontId="61" fillId="0" borderId="0"/>
    <xf numFmtId="0" fontId="59" fillId="0" borderId="0"/>
    <xf numFmtId="0" fontId="17" fillId="0" borderId="0"/>
    <xf numFmtId="0" fontId="35" fillId="0" borderId="0"/>
    <xf numFmtId="164" fontId="61" fillId="0" borderId="0" applyFont="0" applyFill="0" applyBorder="0" applyAlignment="0" applyProtection="0"/>
    <xf numFmtId="0" fontId="60" fillId="0" borderId="0"/>
    <xf numFmtId="0" fontId="17" fillId="0" borderId="0"/>
    <xf numFmtId="0" fontId="58" fillId="0" borderId="0"/>
    <xf numFmtId="164" fontId="61" fillId="0" borderId="0" applyFont="0" applyFill="0" applyBorder="0" applyAlignment="0" applyProtection="0"/>
    <xf numFmtId="0" fontId="59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0" fontId="59" fillId="0" borderId="0"/>
    <xf numFmtId="0" fontId="58" fillId="0" borderId="0"/>
    <xf numFmtId="0" fontId="17" fillId="0" borderId="0"/>
    <xf numFmtId="0" fontId="17" fillId="0" borderId="0"/>
    <xf numFmtId="0" fontId="35" fillId="0" borderId="0"/>
    <xf numFmtId="0" fontId="59" fillId="0" borderId="0"/>
    <xf numFmtId="0" fontId="60" fillId="0" borderId="0"/>
    <xf numFmtId="0" fontId="61" fillId="0" borderId="0"/>
    <xf numFmtId="0" fontId="59" fillId="0" borderId="0"/>
    <xf numFmtId="0" fontId="6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60" fillId="0" borderId="0"/>
    <xf numFmtId="0" fontId="59" fillId="0" borderId="0"/>
    <xf numFmtId="164" fontId="17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221">
    <xf numFmtId="0" fontId="0" fillId="0" borderId="0" xfId="0"/>
    <xf numFmtId="0" fontId="8" fillId="0" borderId="0" xfId="0" applyFont="1" applyAlignment="1">
      <alignment vertical="center"/>
    </xf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10" fillId="7" borderId="0" xfId="0" applyFont="1" applyFill="1" applyAlignment="1">
      <alignment vertical="center"/>
    </xf>
    <xf numFmtId="0" fontId="11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0" borderId="0" xfId="0" applyFont="1"/>
    <xf numFmtId="0" fontId="37" fillId="0" borderId="0" xfId="0" applyFont="1"/>
    <xf numFmtId="0" fontId="0" fillId="0" borderId="0" xfId="0" applyAlignment="1">
      <alignment horizontal="right"/>
    </xf>
    <xf numFmtId="0" fontId="9" fillId="0" borderId="0" xfId="0" applyFont="1"/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center" vertical="center" wrapText="1"/>
    </xf>
    <xf numFmtId="0" fontId="47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left" wrapText="1"/>
    </xf>
    <xf numFmtId="0" fontId="48" fillId="0" borderId="0" xfId="0" applyFont="1" applyBorder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horizontal="left"/>
    </xf>
    <xf numFmtId="0" fontId="46" fillId="0" borderId="0" xfId="0" applyFont="1" applyBorder="1" applyAlignment="1">
      <alignment wrapText="1"/>
    </xf>
    <xf numFmtId="0" fontId="14" fillId="0" borderId="0" xfId="0" applyFont="1" applyBorder="1" applyAlignment="1">
      <alignment horizontal="left"/>
    </xf>
    <xf numFmtId="0" fontId="47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 wrapText="1"/>
    </xf>
    <xf numFmtId="0" fontId="14" fillId="0" borderId="0" xfId="0" applyFont="1" applyBorder="1"/>
    <xf numFmtId="0" fontId="47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37" fillId="0" borderId="0" xfId="0" applyFont="1" applyBorder="1" applyAlignment="1">
      <alignment horizontal="left"/>
    </xf>
    <xf numFmtId="0" fontId="36" fillId="5" borderId="1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vertical="center" wrapText="1"/>
    </xf>
    <xf numFmtId="0" fontId="7" fillId="5" borderId="26" xfId="0" applyFont="1" applyFill="1" applyBorder="1" applyAlignment="1">
      <alignment vertical="center" wrapText="1"/>
    </xf>
    <xf numFmtId="0" fontId="36" fillId="5" borderId="14" xfId="0" applyFont="1" applyFill="1" applyBorder="1" applyAlignment="1">
      <alignment horizontal="center" vertical="center" wrapText="1"/>
    </xf>
    <xf numFmtId="0" fontId="37" fillId="0" borderId="0" xfId="0" applyFont="1" applyBorder="1" applyAlignment="1"/>
    <xf numFmtId="2" fontId="2" fillId="6" borderId="1" xfId="0" applyNumberFormat="1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4" fillId="0" borderId="0" xfId="0" applyFont="1"/>
    <xf numFmtId="0" fontId="65" fillId="7" borderId="0" xfId="0" applyFont="1" applyFill="1" applyAlignment="1">
      <alignment vertical="center"/>
    </xf>
    <xf numFmtId="0" fontId="64" fillId="7" borderId="0" xfId="0" applyFont="1" applyFill="1"/>
    <xf numFmtId="0" fontId="65" fillId="7" borderId="0" xfId="0" applyFont="1" applyFill="1" applyBorder="1" applyAlignment="1">
      <alignment vertical="center"/>
    </xf>
    <xf numFmtId="0" fontId="63" fillId="7" borderId="0" xfId="0" applyFont="1" applyFill="1" applyBorder="1" applyAlignme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 applyBorder="1"/>
    <xf numFmtId="0" fontId="68" fillId="0" borderId="0" xfId="0" applyFont="1" applyAlignment="1">
      <alignment horizontal="left" vertical="top" wrapText="1"/>
    </xf>
    <xf numFmtId="0" fontId="68" fillId="40" borderId="1" xfId="0" applyFont="1" applyFill="1" applyBorder="1" applyAlignment="1">
      <alignment horizontal="center" vertical="center" wrapText="1"/>
    </xf>
    <xf numFmtId="166" fontId="70" fillId="0" borderId="0" xfId="59" applyNumberFormat="1" applyFont="1" applyAlignment="1">
      <alignment horizontal="right" vertical="top"/>
    </xf>
    <xf numFmtId="0" fontId="64" fillId="6" borderId="2" xfId="0" applyFont="1" applyFill="1" applyBorder="1" applyAlignment="1">
      <alignment horizontal="left"/>
    </xf>
    <xf numFmtId="0" fontId="64" fillId="6" borderId="3" xfId="0" applyFont="1" applyFill="1" applyBorder="1" applyAlignment="1">
      <alignment horizontal="center"/>
    </xf>
    <xf numFmtId="0" fontId="64" fillId="6" borderId="1" xfId="0" applyFont="1" applyFill="1" applyBorder="1" applyAlignment="1">
      <alignment horizontal="center"/>
    </xf>
    <xf numFmtId="0" fontId="68" fillId="40" borderId="31" xfId="0" applyFont="1" applyFill="1" applyBorder="1" applyAlignment="1">
      <alignment horizontal="left" vertical="top" wrapText="1"/>
    </xf>
    <xf numFmtId="0" fontId="71" fillId="40" borderId="0" xfId="0" applyFont="1" applyFill="1" applyBorder="1" applyAlignment="1">
      <alignment horizontal="left" vertical="top" wrapText="1"/>
    </xf>
    <xf numFmtId="0" fontId="68" fillId="40" borderId="0" xfId="0" applyFont="1" applyFill="1" applyBorder="1" applyAlignment="1">
      <alignment horizontal="left" vertical="top" wrapText="1"/>
    </xf>
    <xf numFmtId="0" fontId="64" fillId="6" borderId="5" xfId="0" applyFont="1" applyFill="1" applyBorder="1" applyAlignment="1">
      <alignment horizontal="center" wrapText="1"/>
    </xf>
    <xf numFmtId="0" fontId="64" fillId="6" borderId="5" xfId="0" applyFont="1" applyFill="1" applyBorder="1" applyAlignment="1">
      <alignment horizontal="center"/>
    </xf>
    <xf numFmtId="0" fontId="64" fillId="39" borderId="0" xfId="0" applyFont="1" applyFill="1"/>
    <xf numFmtId="0" fontId="64" fillId="6" borderId="3" xfId="0" applyFont="1" applyFill="1" applyBorder="1" applyAlignment="1">
      <alignment horizontal="right"/>
    </xf>
    <xf numFmtId="2" fontId="64" fillId="6" borderId="1" xfId="0" applyNumberFormat="1" applyFont="1" applyFill="1" applyBorder="1" applyAlignment="1">
      <alignment horizontal="center"/>
    </xf>
    <xf numFmtId="0" fontId="57" fillId="6" borderId="1" xfId="0" applyFont="1" applyFill="1" applyBorder="1" applyAlignment="1">
      <alignment vertical="center" wrapText="1"/>
    </xf>
    <xf numFmtId="0" fontId="57" fillId="6" borderId="1" xfId="0" applyFont="1" applyFill="1" applyBorder="1" applyAlignment="1">
      <alignment vertical="center" wrapText="1"/>
    </xf>
    <xf numFmtId="0" fontId="57" fillId="6" borderId="1" xfId="0" applyFont="1" applyFill="1" applyBorder="1" applyAlignment="1">
      <alignment vertical="center" wrapText="1"/>
    </xf>
    <xf numFmtId="0" fontId="56" fillId="6" borderId="5" xfId="0" applyFont="1" applyFill="1" applyBorder="1" applyAlignment="1">
      <alignment vertical="center" wrapText="1"/>
    </xf>
    <xf numFmtId="0" fontId="56" fillId="6" borderId="5" xfId="0" applyFont="1" applyFill="1" applyBorder="1" applyAlignment="1">
      <alignment vertical="center" wrapText="1"/>
    </xf>
    <xf numFmtId="2" fontId="0" fillId="0" borderId="0" xfId="0" applyNumberFormat="1"/>
    <xf numFmtId="0" fontId="5" fillId="0" borderId="0" xfId="0" applyFont="1" applyAlignment="1">
      <alignment horizontal="right"/>
    </xf>
    <xf numFmtId="0" fontId="5" fillId="2" borderId="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5" fillId="6" borderId="6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34" fillId="0" borderId="0" xfId="0" applyFont="1"/>
    <xf numFmtId="16" fontId="0" fillId="0" borderId="0" xfId="0" applyNumberFormat="1"/>
    <xf numFmtId="0" fontId="5" fillId="2" borderId="1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vertical="center" textRotation="90" wrapText="1"/>
    </xf>
    <xf numFmtId="0" fontId="5" fillId="41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5" fillId="6" borderId="1" xfId="0" applyFont="1" applyFill="1" applyBorder="1" applyAlignment="1">
      <alignment horizontal="justify" vertical="center" wrapText="1"/>
    </xf>
    <xf numFmtId="0" fontId="41" fillId="0" borderId="0" xfId="0" applyFont="1" applyFill="1"/>
    <xf numFmtId="0" fontId="76" fillId="0" borderId="0" xfId="0" applyFont="1" applyFill="1" applyAlignment="1">
      <alignment horizontal="left" vertical="center"/>
    </xf>
    <xf numFmtId="1" fontId="41" fillId="0" borderId="0" xfId="0" applyNumberFormat="1" applyFont="1" applyFill="1" applyAlignment="1" applyProtection="1">
      <alignment horizontal="center" vertical="center"/>
      <protection locked="0"/>
    </xf>
    <xf numFmtId="168" fontId="77" fillId="0" borderId="0" xfId="127" applyNumberFormat="1" applyFont="1" applyFill="1" applyAlignment="1" applyProtection="1">
      <alignment horizontal="left" vertical="center" wrapText="1"/>
    </xf>
    <xf numFmtId="168" fontId="77" fillId="0" borderId="0" xfId="127" applyNumberFormat="1" applyFont="1" applyFill="1" applyAlignment="1" applyProtection="1">
      <alignment horizontal="center" vertical="center"/>
    </xf>
    <xf numFmtId="168" fontId="76" fillId="0" borderId="0" xfId="127" applyNumberFormat="1" applyFont="1" applyFill="1" applyAlignment="1" applyProtection="1">
      <alignment horizontal="left" vertical="center"/>
    </xf>
    <xf numFmtId="168" fontId="76" fillId="0" borderId="0" xfId="127" applyNumberFormat="1" applyFont="1" applyFill="1" applyAlignment="1" applyProtection="1">
      <alignment horizontal="left"/>
    </xf>
    <xf numFmtId="164" fontId="76" fillId="0" borderId="0" xfId="127" applyFont="1" applyFill="1" applyAlignment="1" applyProtection="1">
      <alignment horizontal="left"/>
    </xf>
    <xf numFmtId="164" fontId="78" fillId="0" borderId="0" xfId="127" applyFont="1" applyFill="1" applyAlignment="1" applyProtection="1">
      <alignment horizontal="left" vertical="center"/>
    </xf>
    <xf numFmtId="0" fontId="42" fillId="0" borderId="0" xfId="0" applyFont="1" applyFill="1" applyAlignment="1">
      <alignment horizontal="left"/>
    </xf>
    <xf numFmtId="168" fontId="77" fillId="0" borderId="0" xfId="127" applyNumberFormat="1" applyFont="1" applyFill="1" applyAlignment="1" applyProtection="1">
      <alignment vertical="center" wrapText="1"/>
    </xf>
    <xf numFmtId="168" fontId="77" fillId="0" borderId="0" xfId="127" applyNumberFormat="1" applyFont="1" applyFill="1" applyAlignment="1" applyProtection="1">
      <alignment horizontal="center" vertical="center" wrapText="1"/>
    </xf>
    <xf numFmtId="168" fontId="77" fillId="0" borderId="0" xfId="127" applyNumberFormat="1" applyFont="1" applyFill="1" applyAlignment="1" applyProtection="1">
      <alignment horizontal="left" vertical="center"/>
    </xf>
    <xf numFmtId="168" fontId="77" fillId="0" borderId="0" xfId="127" applyNumberFormat="1" applyFont="1" applyFill="1" applyAlignment="1" applyProtection="1">
      <alignment horizontal="center"/>
    </xf>
    <xf numFmtId="164" fontId="77" fillId="0" borderId="0" xfId="127" applyFont="1" applyFill="1" applyAlignment="1" applyProtection="1">
      <alignment horizontal="left"/>
    </xf>
    <xf numFmtId="164" fontId="79" fillId="0" borderId="0" xfId="127" applyFont="1" applyFill="1" applyAlignment="1" applyProtection="1">
      <alignment vertical="center"/>
    </xf>
    <xf numFmtId="164" fontId="41" fillId="0" borderId="0" xfId="127" applyFont="1" applyFill="1" applyAlignment="1" applyProtection="1">
      <alignment vertical="center"/>
    </xf>
    <xf numFmtId="0" fontId="41" fillId="0" borderId="0" xfId="0" applyFont="1" applyFill="1" applyAlignment="1">
      <alignment horizontal="left"/>
    </xf>
    <xf numFmtId="1" fontId="41" fillId="40" borderId="6" xfId="0" applyNumberFormat="1" applyFont="1" applyFill="1" applyBorder="1" applyAlignment="1" applyProtection="1">
      <alignment horizontal="center" vertical="center" wrapText="1"/>
      <protection locked="0"/>
    </xf>
    <xf numFmtId="0" fontId="41" fillId="40" borderId="6" xfId="0" applyFont="1" applyFill="1" applyBorder="1" applyAlignment="1" applyProtection="1">
      <alignment horizontal="center" vertical="center" wrapText="1"/>
      <protection locked="0"/>
    </xf>
    <xf numFmtId="0" fontId="77" fillId="40" borderId="6" xfId="0" applyFont="1" applyFill="1" applyBorder="1" applyAlignment="1">
      <alignment horizontal="center" vertical="center" wrapText="1"/>
    </xf>
    <xf numFmtId="164" fontId="77" fillId="40" borderId="6" xfId="0" applyNumberFormat="1" applyFont="1" applyFill="1" applyBorder="1" applyAlignment="1">
      <alignment horizontal="center" vertical="center" wrapText="1"/>
    </xf>
    <xf numFmtId="164" fontId="79" fillId="40" borderId="6" xfId="0" applyNumberFormat="1" applyFont="1" applyFill="1" applyBorder="1" applyAlignment="1">
      <alignment horizontal="center" vertical="center" wrapText="1"/>
    </xf>
    <xf numFmtId="164" fontId="77" fillId="4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168" fontId="82" fillId="0" borderId="0" xfId="127" applyNumberFormat="1" applyFont="1" applyFill="1" applyAlignment="1" applyProtection="1">
      <alignment horizontal="left" vertical="center"/>
    </xf>
    <xf numFmtId="49" fontId="0" fillId="0" borderId="0" xfId="0" applyNumberFormat="1"/>
    <xf numFmtId="49" fontId="5" fillId="6" borderId="1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6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5" fillId="6" borderId="1" xfId="0" applyNumberFormat="1" applyFont="1" applyFill="1" applyBorder="1" applyAlignment="1">
      <alignment vertical="center" wrapText="1"/>
    </xf>
    <xf numFmtId="169" fontId="0" fillId="0" borderId="0" xfId="0" applyNumberFormat="1"/>
    <xf numFmtId="2" fontId="3" fillId="6" borderId="1" xfId="0" applyNumberFormat="1" applyFont="1" applyFill="1" applyBorder="1" applyAlignment="1">
      <alignment horizontal="right" vertical="center" wrapText="1"/>
    </xf>
    <xf numFmtId="2" fontId="5" fillId="6" borderId="6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41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69" fontId="83" fillId="42" borderId="1" xfId="0" applyNumberFormat="1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7" xfId="0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43" fillId="0" borderId="0" xfId="0" applyFont="1" applyBorder="1" applyAlignment="1"/>
    <xf numFmtId="0" fontId="36" fillId="5" borderId="11" xfId="0" applyFont="1" applyFill="1" applyBorder="1" applyAlignment="1">
      <alignment horizontal="center" vertical="center" wrapText="1"/>
    </xf>
    <xf numFmtId="0" fontId="36" fillId="5" borderId="14" xfId="0" applyFont="1" applyFill="1" applyBorder="1" applyAlignment="1">
      <alignment horizontal="center" vertical="center" wrapText="1"/>
    </xf>
    <xf numFmtId="0" fontId="36" fillId="5" borderId="12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0" fontId="36" fillId="5" borderId="15" xfId="0" applyFont="1" applyFill="1" applyBorder="1" applyAlignment="1">
      <alignment horizontal="center" vertical="center" wrapText="1"/>
    </xf>
    <xf numFmtId="49" fontId="54" fillId="2" borderId="11" xfId="0" applyNumberFormat="1" applyFont="1" applyFill="1" applyBorder="1" applyAlignment="1">
      <alignment horizontal="center" vertical="center" wrapText="1"/>
    </xf>
    <xf numFmtId="49" fontId="54" fillId="2" borderId="16" xfId="0" applyNumberFormat="1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55" fillId="6" borderId="2" xfId="0" applyFont="1" applyFill="1" applyBorder="1" applyAlignment="1">
      <alignment horizontal="center" vertical="center" wrapText="1"/>
    </xf>
    <xf numFmtId="0" fontId="55" fillId="6" borderId="7" xfId="0" applyFont="1" applyFill="1" applyBorder="1" applyAlignment="1">
      <alignment horizontal="center" vertical="center" wrapText="1"/>
    </xf>
    <xf numFmtId="49" fontId="54" fillId="2" borderId="12" xfId="0" applyNumberFormat="1" applyFont="1" applyFill="1" applyBorder="1" applyAlignment="1">
      <alignment horizontal="center" vertical="center" wrapText="1"/>
    </xf>
    <xf numFmtId="49" fontId="54" fillId="2" borderId="6" xfId="0" applyNumberFormat="1" applyFont="1" applyFill="1" applyBorder="1" applyAlignment="1">
      <alignment horizontal="center" vertical="center" wrapText="1"/>
    </xf>
    <xf numFmtId="49" fontId="54" fillId="2" borderId="13" xfId="0" applyNumberFormat="1" applyFont="1" applyFill="1" applyBorder="1" applyAlignment="1">
      <alignment horizontal="center" vertical="center" wrapText="1"/>
    </xf>
    <xf numFmtId="49" fontId="54" fillId="2" borderId="29" xfId="0" applyNumberFormat="1" applyFont="1" applyFill="1" applyBorder="1" applyAlignment="1">
      <alignment horizontal="center" vertical="center" wrapText="1"/>
    </xf>
    <xf numFmtId="49" fontId="54" fillId="2" borderId="27" xfId="0" applyNumberFormat="1" applyFont="1" applyFill="1" applyBorder="1" applyAlignment="1">
      <alignment horizontal="center" vertical="center" wrapText="1"/>
    </xf>
    <xf numFmtId="49" fontId="54" fillId="2" borderId="8" xfId="0" applyNumberFormat="1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wrapText="1"/>
    </xf>
    <xf numFmtId="0" fontId="7" fillId="5" borderId="32" xfId="0" applyFont="1" applyFill="1" applyBorder="1" applyAlignment="1">
      <alignment horizontal="center" wrapText="1"/>
    </xf>
    <xf numFmtId="0" fontId="7" fillId="5" borderId="3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4" fillId="6" borderId="2" xfId="0" applyFont="1" applyFill="1" applyBorder="1" applyAlignment="1">
      <alignment horizontal="left"/>
    </xf>
    <xf numFmtId="0" fontId="64" fillId="6" borderId="3" xfId="0" applyFont="1" applyFill="1" applyBorder="1" applyAlignment="1">
      <alignment horizontal="left"/>
    </xf>
    <xf numFmtId="0" fontId="64" fillId="6" borderId="7" xfId="0" applyFont="1" applyFill="1" applyBorder="1" applyAlignment="1">
      <alignment horizontal="left"/>
    </xf>
    <xf numFmtId="0" fontId="64" fillId="6" borderId="2" xfId="0" applyFont="1" applyFill="1" applyBorder="1" applyAlignment="1">
      <alignment horizontal="left" wrapText="1"/>
    </xf>
    <xf numFmtId="0" fontId="64" fillId="6" borderId="3" xfId="0" applyFont="1" applyFill="1" applyBorder="1" applyAlignment="1">
      <alignment horizontal="left" wrapText="1"/>
    </xf>
    <xf numFmtId="0" fontId="64" fillId="6" borderId="7" xfId="0" applyFont="1" applyFill="1" applyBorder="1" applyAlignment="1">
      <alignment horizontal="left" wrapText="1"/>
    </xf>
    <xf numFmtId="0" fontId="68" fillId="40" borderId="31" xfId="0" applyFont="1" applyFill="1" applyBorder="1" applyAlignment="1">
      <alignment horizontal="center" vertical="top" wrapText="1"/>
    </xf>
    <xf numFmtId="0" fontId="68" fillId="40" borderId="0" xfId="0" applyFont="1" applyFill="1" applyBorder="1" applyAlignment="1">
      <alignment horizontal="center" vertical="top" wrapText="1"/>
    </xf>
    <xf numFmtId="0" fontId="70" fillId="0" borderId="0" xfId="0" applyFont="1" applyAlignment="1">
      <alignment horizontal="left" vertical="top"/>
    </xf>
    <xf numFmtId="0" fontId="68" fillId="40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8" fontId="77" fillId="0" borderId="0" xfId="127" applyNumberFormat="1" applyFont="1" applyFill="1" applyAlignment="1" applyProtection="1">
      <alignment horizontal="center" vertical="center" wrapText="1"/>
    </xf>
    <xf numFmtId="0" fontId="52" fillId="0" borderId="0" xfId="0" applyFont="1" applyBorder="1" applyAlignment="1">
      <alignment horizontal="left" wrapText="1"/>
    </xf>
    <xf numFmtId="0" fontId="37" fillId="0" borderId="0" xfId="0" applyFont="1" applyBorder="1" applyAlignment="1">
      <alignment horizontal="center"/>
    </xf>
    <xf numFmtId="0" fontId="51" fillId="0" borderId="9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horizontal="center" wrapText="1"/>
    </xf>
    <xf numFmtId="0" fontId="38" fillId="0" borderId="4" xfId="0" applyFont="1" applyBorder="1" applyAlignment="1">
      <alignment horizontal="left" wrapText="1"/>
    </xf>
    <xf numFmtId="0" fontId="52" fillId="0" borderId="0" xfId="0" applyFont="1" applyBorder="1" applyAlignment="1">
      <alignment horizontal="center" wrapText="1"/>
    </xf>
    <xf numFmtId="0" fontId="38" fillId="0" borderId="4" xfId="0" applyFont="1" applyBorder="1" applyAlignment="1">
      <alignment horizontal="left"/>
    </xf>
    <xf numFmtId="0" fontId="38" fillId="0" borderId="0" xfId="0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52" fillId="4" borderId="0" xfId="0" applyFont="1" applyFill="1" applyBorder="1" applyAlignment="1">
      <alignment horizontal="left" wrapText="1"/>
    </xf>
    <xf numFmtId="0" fontId="46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3" fillId="0" borderId="4" xfId="0" applyFont="1" applyBorder="1" applyAlignment="1">
      <alignment horizontal="left" wrapText="1"/>
    </xf>
    <xf numFmtId="0" fontId="53" fillId="0" borderId="0" xfId="0" applyFont="1" applyBorder="1" applyAlignment="1">
      <alignment horizontal="left" wrapText="1"/>
    </xf>
    <xf numFmtId="0" fontId="47" fillId="0" borderId="0" xfId="0" applyFont="1" applyBorder="1" applyAlignment="1">
      <alignment horizontal="center" wrapText="1"/>
    </xf>
    <xf numFmtId="0" fontId="55" fillId="0" borderId="0" xfId="0" applyFont="1" applyBorder="1" applyAlignment="1">
      <alignment wrapText="1"/>
    </xf>
    <xf numFmtId="0" fontId="55" fillId="0" borderId="0" xfId="0" applyFont="1" applyBorder="1" applyAlignment="1">
      <alignment horizontal="left" wrapText="1"/>
    </xf>
    <xf numFmtId="0" fontId="16" fillId="0" borderId="0" xfId="0" applyFont="1" applyAlignment="1">
      <alignment horizontal="left" vertical="center"/>
    </xf>
    <xf numFmtId="0" fontId="52" fillId="0" borderId="4" xfId="0" applyFont="1" applyBorder="1" applyAlignment="1">
      <alignment horizontal="left" wrapText="1"/>
    </xf>
    <xf numFmtId="0" fontId="37" fillId="0" borderId="0" xfId="0" applyFont="1" applyAlignment="1">
      <alignment horizontal="center"/>
    </xf>
    <xf numFmtId="0" fontId="53" fillId="0" borderId="4" xfId="0" applyFont="1" applyBorder="1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0" fontId="55" fillId="0" borderId="0" xfId="0" applyFont="1" applyBorder="1" applyAlignment="1">
      <alignment vertical="top" wrapText="1"/>
    </xf>
    <xf numFmtId="0" fontId="55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wrapText="1"/>
    </xf>
  </cellXfs>
  <cellStyles count="128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0" xfId="78"/>
    <cellStyle name="Comma 15" xfId="58"/>
    <cellStyle name="Comma 2" xfId="76"/>
    <cellStyle name="Comma 2 2" xfId="63"/>
    <cellStyle name="Comma 2 3" xfId="79"/>
    <cellStyle name="Comma 2 4" xfId="71"/>
    <cellStyle name="Comma 2 6" xfId="60"/>
    <cellStyle name="Comma 3" xfId="64"/>
    <cellStyle name="Comma 3 2" xfId="61"/>
    <cellStyle name="Comma 3 2 2" xfId="72"/>
    <cellStyle name="Comma 3 3" xfId="65"/>
    <cellStyle name="Comma 4" xfId="77"/>
    <cellStyle name="Comma 5" xfId="80"/>
    <cellStyle name="Comma 6" xfId="69"/>
    <cellStyle name="Comma 6 2" xfId="68"/>
    <cellStyle name="Comma 6 2 2" xfId="67"/>
    <cellStyle name="Comma 6 3" xfId="66"/>
    <cellStyle name="Comma 7" xfId="75"/>
    <cellStyle name="Comma 7 2" xfId="74"/>
    <cellStyle name="Comma 7 2 2" xfId="73"/>
    <cellStyle name="Comma 7 3" xfId="101"/>
    <cellStyle name="Comma 8" xfId="97"/>
    <cellStyle name="Comma 9" xfId="93"/>
    <cellStyle name="Normal 10" xfId="89"/>
    <cellStyle name="Normal 11" xfId="85"/>
    <cellStyle name="Normal 12" xfId="81"/>
    <cellStyle name="Normal 13" xfId="105"/>
    <cellStyle name="Normal 2" xfId="106"/>
    <cellStyle name="Normal 2 2" xfId="62"/>
    <cellStyle name="Normal 2 3" xfId="118"/>
    <cellStyle name="Normal 2 3 2" xfId="104"/>
    <cellStyle name="Normal 2 4" xfId="100"/>
    <cellStyle name="Normal 3" xfId="1"/>
    <cellStyle name="Normal 3 2" xfId="92"/>
    <cellStyle name="Normal 3 3" xfId="96"/>
    <cellStyle name="Normal 4" xfId="88"/>
    <cellStyle name="Normal 4 2" xfId="84"/>
    <cellStyle name="Normal 4 3" xfId="103"/>
    <cellStyle name="Normal 5" xfId="99"/>
    <cellStyle name="Normal 6" xfId="95"/>
    <cellStyle name="Normal 6 2" xfId="91"/>
    <cellStyle name="Normal 6 2 2" xfId="87"/>
    <cellStyle name="Normal 6 3" xfId="83"/>
    <cellStyle name="Normal 7" xfId="117"/>
    <cellStyle name="Normal 8" xfId="115"/>
    <cellStyle name="Normal 8 2" xfId="113"/>
    <cellStyle name="Normal 9" xfId="111"/>
    <cellStyle name="Normal_²Øöàö" xfId="109"/>
    <cellStyle name="Note 2" xfId="45"/>
    <cellStyle name="SN_241" xfId="44"/>
    <cellStyle name="SN_b" xfId="59"/>
    <cellStyle name="Style 1" xfId="102"/>
    <cellStyle name="Style 1 2" xfId="98"/>
    <cellStyle name="Style 1 3" xfId="94"/>
    <cellStyle name="Style 1 4" xfId="90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Обычный 2 2" xfId="86"/>
    <cellStyle name="Обычный 3" xfId="82"/>
    <cellStyle name="Обычный 4" xfId="116"/>
    <cellStyle name="Обычный 5" xfId="114"/>
    <cellStyle name="Обычный 6" xfId="70"/>
    <cellStyle name="Обычный 7" xfId="112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Стиль 1" xfId="110"/>
    <cellStyle name="Стиль 1 2" xfId="108"/>
    <cellStyle name="Стиль 1 2 2" xfId="107"/>
    <cellStyle name="Стиль 1 2 3" xfId="119"/>
    <cellStyle name="Стиль 1 3" xfId="120"/>
    <cellStyle name="Текст предупреждения 2" xfId="17"/>
    <cellStyle name="Финансовый 2" xfId="122"/>
    <cellStyle name="Финансовый 2 2" xfId="123"/>
    <cellStyle name="Финансовый 3" xfId="124"/>
    <cellStyle name="Финансовый 3 2" xfId="125"/>
    <cellStyle name="Финансовый 4" xfId="126"/>
    <cellStyle name="Финансовый 5" xfId="127"/>
    <cellStyle name="Финансовый 6" xfId="121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%20apar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2025%20&#1391;&#1400;&#1396;&#1387;&#1407;&#1381;/2026-2028%20&#1348;&#1338;&#1342;&#1342;/01.07.25&#1414;&#1398;%20&#1400;&#1410;&#1394;,%20&#1392;&#1377;&#1384;&#1407;%20&#1396;&#1377;&#1397;&#1388;&#1378;&#1408;&#1387;/attachments_44832/&#1377;&#1402;&#1377;&#1408;&#1377;&#1407;%2026-2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.0.%20&#1343;&#1377;&#1404;.%20&#1377;&#1402;&#1377;&#1408;&#1377;&#1407;%202026-2028%20&#1392;&#1400;&#1410;&#1388;.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2025%20&#1391;&#1400;&#1396;&#1387;&#1407;&#1381;/2026-2028%20&#1348;&#1338;&#1342;&#1342;/&#1348;&#1338;&#1342;&#1342;&#1342;/2026%20&#1392;&#1377;&#1397;&#1407;%20&#1414;&#1398;/2026%20hayt%20fn/4.0.%20&#1343;&#1377;&#1404;.%20&#1377;&#1402;&#1377;&#1408;&#1377;&#1407;%202026-2028%20&#1392;&#1400;&#1410;&#1388;.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026%20aparat%2019.09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9">
          <cell r="G19">
            <v>3064366.2337066666</v>
          </cell>
        </row>
        <row r="20">
          <cell r="G20">
            <v>23782.179840000001</v>
          </cell>
        </row>
        <row r="21">
          <cell r="G21">
            <v>17347.782400000004</v>
          </cell>
        </row>
        <row r="24">
          <cell r="G24">
            <v>37571.267856530802</v>
          </cell>
        </row>
        <row r="29">
          <cell r="G29">
            <v>1233.5</v>
          </cell>
        </row>
        <row r="33">
          <cell r="G33">
            <v>13257.400000000001</v>
          </cell>
        </row>
        <row r="34">
          <cell r="G34">
            <v>450</v>
          </cell>
        </row>
        <row r="37">
          <cell r="G37">
            <v>16192.343526000001</v>
          </cell>
        </row>
        <row r="41">
          <cell r="G41">
            <v>16000</v>
          </cell>
        </row>
        <row r="42">
          <cell r="G42">
            <v>7420</v>
          </cell>
        </row>
        <row r="43">
          <cell r="G43">
            <v>288</v>
          </cell>
        </row>
        <row r="44">
          <cell r="G44">
            <v>2581</v>
          </cell>
        </row>
        <row r="45">
          <cell r="G45">
            <v>15000</v>
          </cell>
        </row>
        <row r="47">
          <cell r="G47">
            <v>2500</v>
          </cell>
        </row>
        <row r="53">
          <cell r="G53">
            <v>156</v>
          </cell>
        </row>
        <row r="54">
          <cell r="G54">
            <v>3512.2160000000003</v>
          </cell>
        </row>
        <row r="55">
          <cell r="G55">
            <v>5230</v>
          </cell>
        </row>
        <row r="59">
          <cell r="G59">
            <v>38696.25</v>
          </cell>
        </row>
        <row r="64">
          <cell r="G64">
            <v>38999.600000000006</v>
          </cell>
        </row>
        <row r="66">
          <cell r="G66">
            <v>3728.58</v>
          </cell>
        </row>
        <row r="67">
          <cell r="G67">
            <v>3855.0050000000001</v>
          </cell>
        </row>
        <row r="83">
          <cell r="G83">
            <v>1407</v>
          </cell>
        </row>
        <row r="91">
          <cell r="G91">
            <v>40000</v>
          </cell>
        </row>
        <row r="94">
          <cell r="G94">
            <v>67150</v>
          </cell>
        </row>
        <row r="100">
          <cell r="G100">
            <v>0</v>
          </cell>
        </row>
        <row r="108">
          <cell r="G108">
            <v>60224.800000000003</v>
          </cell>
        </row>
        <row r="112">
          <cell r="G112">
            <v>8279.2000000000007</v>
          </cell>
        </row>
      </sheetData>
      <sheetData sheetId="1">
        <row r="15">
          <cell r="I15">
            <v>3358394.3583291969</v>
          </cell>
        </row>
        <row r="17">
          <cell r="I17">
            <v>60224.800000000003</v>
          </cell>
        </row>
        <row r="19">
          <cell r="I19">
            <v>0</v>
          </cell>
        </row>
        <row r="21">
          <cell r="I21">
            <v>67150</v>
          </cell>
        </row>
        <row r="23">
          <cell r="I23">
            <v>8279.2000000000007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28ՀԿ-աշխատակազմ"/>
      <sheetName val="32աշխատավարձի ֆոնդ (հավելավճար)"/>
    </sheetNames>
    <sheetDataSet>
      <sheetData sheetId="0"/>
      <sheetData sheetId="1">
        <row r="19">
          <cell r="D19" t="str">
            <v xml:space="preserve"> -Աշխատողների աշխատավարձեր և հավելավճարներ</v>
          </cell>
          <cell r="E19">
            <v>2723349.78</v>
          </cell>
          <cell r="F19">
            <v>2980820.7</v>
          </cell>
          <cell r="K19">
            <v>3086972.6831999999</v>
          </cell>
          <cell r="L19">
            <v>3108012.8677333333</v>
          </cell>
        </row>
        <row r="20">
          <cell r="D20" t="str">
            <v xml:space="preserve"> - Պարգևատրումներ, դրամական խրախուսումներ և հատուկ վճարներ</v>
          </cell>
          <cell r="E20">
            <v>22500.1</v>
          </cell>
          <cell r="F20">
            <v>23496.400000000001</v>
          </cell>
          <cell r="K20">
            <v>23954.803200000002</v>
          </cell>
          <cell r="L20">
            <v>24065.126399999997</v>
          </cell>
        </row>
        <row r="21">
          <cell r="D21" t="str">
            <v xml:space="preserve"> -Քաղաքացիական, դատական և պետական ծառայողների պարգևատրում </v>
          </cell>
          <cell r="E21">
            <v>16670</v>
          </cell>
          <cell r="F21">
            <v>17092.400000000001</v>
          </cell>
          <cell r="K21">
            <v>17635.488000000001</v>
          </cell>
          <cell r="L21">
            <v>17819.36</v>
          </cell>
        </row>
        <row r="24">
          <cell r="D24" t="str">
            <v>Էներգետիկ ծառայություններ</v>
          </cell>
          <cell r="E24">
            <v>22842.14</v>
          </cell>
          <cell r="F24">
            <v>37571.267856530802</v>
          </cell>
          <cell r="K24">
            <v>37571.267856530802</v>
          </cell>
          <cell r="L24">
            <v>37571.267856530802</v>
          </cell>
        </row>
        <row r="29">
          <cell r="D29" t="str">
            <v>Կոմունալ ծառայություններ</v>
          </cell>
          <cell r="E29">
            <v>937.03399999999999</v>
          </cell>
          <cell r="F29">
            <v>1233.5</v>
          </cell>
          <cell r="K29">
            <v>1233.5</v>
          </cell>
          <cell r="L29">
            <v>1233.5</v>
          </cell>
        </row>
        <row r="33">
          <cell r="D33" t="str">
            <v>Կապի ծառայություններ</v>
          </cell>
          <cell r="E33">
            <v>12494.24</v>
          </cell>
          <cell r="F33">
            <v>12846.8</v>
          </cell>
          <cell r="K33">
            <v>13257.400000000001</v>
          </cell>
          <cell r="L33">
            <v>13257.400000000001</v>
          </cell>
        </row>
        <row r="34">
          <cell r="D34" t="str">
            <v>Ապահովագրական ծախսեր</v>
          </cell>
          <cell r="F34">
            <v>450</v>
          </cell>
          <cell r="K34">
            <v>450</v>
          </cell>
          <cell r="L34">
            <v>450</v>
          </cell>
        </row>
        <row r="37">
          <cell r="D37" t="str">
            <v>Ծառայողական գործուղումների գծով ծախսեր</v>
          </cell>
          <cell r="E37">
            <v>8468.4220000000005</v>
          </cell>
          <cell r="F37">
            <v>20380</v>
          </cell>
          <cell r="K37">
            <v>21079.343526000001</v>
          </cell>
          <cell r="L37">
            <v>21079.343526000001</v>
          </cell>
        </row>
        <row r="41">
          <cell r="D41" t="str">
            <v>Վարչական ծառայություններ</v>
          </cell>
          <cell r="E41">
            <v>8705.2999999999993</v>
          </cell>
          <cell r="F41">
            <v>20000</v>
          </cell>
          <cell r="K41">
            <v>26000</v>
          </cell>
          <cell r="L41">
            <v>26000</v>
          </cell>
        </row>
        <row r="42">
          <cell r="D42" t="str">
            <v>Համակարգչային ծառայություններ</v>
          </cell>
          <cell r="E42">
            <v>3879.8</v>
          </cell>
          <cell r="F42">
            <v>7420</v>
          </cell>
          <cell r="K42">
            <v>7420</v>
          </cell>
          <cell r="L42">
            <v>7420</v>
          </cell>
        </row>
        <row r="43">
          <cell r="D43" t="str">
            <v>Աշխատակազմի մասնագիտական զարգացման ծառայություններ</v>
          </cell>
          <cell r="F43">
            <v>288</v>
          </cell>
          <cell r="K43">
            <v>288</v>
          </cell>
          <cell r="L43">
            <v>288</v>
          </cell>
        </row>
        <row r="44">
          <cell r="D44" t="str">
            <v>Տեղեկատվական ծառայություններ</v>
          </cell>
          <cell r="E44">
            <v>1483.36</v>
          </cell>
          <cell r="F44">
            <v>2581</v>
          </cell>
          <cell r="K44">
            <v>2581</v>
          </cell>
          <cell r="L44">
            <v>2581</v>
          </cell>
        </row>
        <row r="45">
          <cell r="D45" t="str">
            <v>Կառավարչական ծառայություններ</v>
          </cell>
          <cell r="E45">
            <v>5503</v>
          </cell>
          <cell r="F45">
            <v>20000</v>
          </cell>
          <cell r="K45">
            <v>20000</v>
          </cell>
          <cell r="L45">
            <v>20000</v>
          </cell>
        </row>
        <row r="47">
          <cell r="D47" t="str">
            <v>Ներկայացուցչական  ծախսեր</v>
          </cell>
          <cell r="E47">
            <v>2031.66</v>
          </cell>
          <cell r="F47">
            <v>2500</v>
          </cell>
          <cell r="K47">
            <v>2500</v>
          </cell>
          <cell r="L47">
            <v>2500</v>
          </cell>
        </row>
        <row r="48">
          <cell r="D48" t="str">
            <v>Ընդհանուր բնույթի այլ ծառայություններ</v>
          </cell>
          <cell r="E48">
            <v>7320.2</v>
          </cell>
          <cell r="F48">
            <v>9750</v>
          </cell>
        </row>
        <row r="53">
          <cell r="D53" t="str">
            <v>Մասնագիտական ծառայություններ</v>
          </cell>
          <cell r="E53">
            <v>130</v>
          </cell>
          <cell r="F53">
            <v>155</v>
          </cell>
          <cell r="K53">
            <v>156</v>
          </cell>
          <cell r="L53">
            <v>156</v>
          </cell>
        </row>
        <row r="54">
          <cell r="D54" t="str">
            <v>Շենքերի և կառույցների ընթացիկ նորոգում և պահպանում</v>
          </cell>
          <cell r="E54">
            <v>68379.509999999995</v>
          </cell>
          <cell r="F54">
            <v>3512.2</v>
          </cell>
          <cell r="K54">
            <v>3512.2160000000003</v>
          </cell>
          <cell r="L54">
            <v>3512.2160000000003</v>
          </cell>
        </row>
        <row r="55">
          <cell r="D55" t="str">
            <v>Մեքենաների և սարքավորումների ընթացիկ նորոգում և պահպանում</v>
          </cell>
          <cell r="E55">
            <v>6982.26</v>
          </cell>
          <cell r="F55">
            <v>6561.2</v>
          </cell>
          <cell r="K55">
            <v>5230</v>
          </cell>
          <cell r="L55">
            <v>5230</v>
          </cell>
        </row>
        <row r="59">
          <cell r="D59" t="str">
            <v>Գրասենյակային նյութեր և հագուստ</v>
          </cell>
          <cell r="E59">
            <v>18706.47</v>
          </cell>
          <cell r="F59">
            <v>46834.9</v>
          </cell>
          <cell r="K59">
            <v>46846.75</v>
          </cell>
          <cell r="L59">
            <v>58057.75</v>
          </cell>
        </row>
        <row r="64">
          <cell r="D64" t="str">
            <v>Տրանսպորտային նյութեր</v>
          </cell>
          <cell r="E64">
            <v>84284.24</v>
          </cell>
          <cell r="F64">
            <v>85910.400000000009</v>
          </cell>
          <cell r="K64">
            <v>75885</v>
          </cell>
          <cell r="L64">
            <v>75885</v>
          </cell>
        </row>
        <row r="66">
          <cell r="D66" t="str">
            <v xml:space="preserve">Կենցաղային և հանրային սննդի նյութեր </v>
          </cell>
          <cell r="E66">
            <v>2717.26</v>
          </cell>
          <cell r="F66">
            <v>3728.6</v>
          </cell>
          <cell r="K66">
            <v>3728.58</v>
          </cell>
          <cell r="L66">
            <v>3728.58</v>
          </cell>
        </row>
        <row r="67">
          <cell r="D67" t="str">
            <v>Հատուկ նպատակային այլ նյութեր</v>
          </cell>
          <cell r="E67">
            <v>3551.1</v>
          </cell>
          <cell r="F67">
            <v>3855</v>
          </cell>
          <cell r="K67">
            <v>3855.0050000000001</v>
          </cell>
          <cell r="L67">
            <v>3855.0050000000001</v>
          </cell>
        </row>
        <row r="83">
          <cell r="D83" t="str">
            <v>Պարտադիր վճարներ</v>
          </cell>
          <cell r="E83">
            <v>1154.3200000000002</v>
          </cell>
          <cell r="F83">
            <v>1407</v>
          </cell>
          <cell r="K83">
            <v>1407</v>
          </cell>
          <cell r="L83">
            <v>1407</v>
          </cell>
        </row>
        <row r="91">
          <cell r="D91" t="str">
            <v>Այլ  ծախսեր</v>
          </cell>
          <cell r="E91">
            <v>10000</v>
          </cell>
          <cell r="K91">
            <v>40000</v>
          </cell>
          <cell r="L91">
            <v>40000</v>
          </cell>
        </row>
        <row r="97">
          <cell r="G97"/>
          <cell r="K97">
            <v>3173200</v>
          </cell>
        </row>
        <row r="100">
          <cell r="E100">
            <v>28522.22</v>
          </cell>
          <cell r="F100">
            <v>35000</v>
          </cell>
          <cell r="K100">
            <v>25000</v>
          </cell>
          <cell r="L100">
            <v>50000</v>
          </cell>
        </row>
        <row r="105">
          <cell r="G105">
            <v>67150</v>
          </cell>
        </row>
        <row r="106">
          <cell r="F106">
            <v>59862.3</v>
          </cell>
          <cell r="K106">
            <v>60814.068864000001</v>
          </cell>
          <cell r="L106">
            <v>61234.872554666661</v>
          </cell>
        </row>
        <row r="108">
          <cell r="E108">
            <v>42235.839999999997</v>
          </cell>
        </row>
        <row r="112">
          <cell r="E112">
            <v>8170.92</v>
          </cell>
          <cell r="F112">
            <v>8279.2000000000007</v>
          </cell>
          <cell r="K112">
            <v>12504.3</v>
          </cell>
          <cell r="L112">
            <v>12999.1</v>
          </cell>
        </row>
        <row r="113">
          <cell r="E113">
            <v>913.76</v>
          </cell>
          <cell r="F113">
            <v>2236.4</v>
          </cell>
          <cell r="K113">
            <v>1118.2080000000001</v>
          </cell>
          <cell r="L113">
            <v>1118.2080000000001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28ՀԿ-աշխատակազմ"/>
      <sheetName val="32աշխատավարձի ֆոնդ (հավելավճար)"/>
    </sheetNames>
    <sheetDataSet>
      <sheetData sheetId="0"/>
      <sheetData sheetId="1">
        <row r="48">
          <cell r="K48">
            <v>94820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փոստային կապ"/>
      <sheetName val="5-ԿԱՊ"/>
      <sheetName val="7-էլ-էներգիա"/>
      <sheetName val="9-գազով ջեռուցում"/>
      <sheetName val="10-գործուղում"/>
      <sheetName val="11-ավտոմեքենա"/>
      <sheetName val="12-վարչական սարքավորումներ"/>
      <sheetName val="13համազգեստ "/>
      <sheetName val="14տարածքներ"/>
      <sheetName val="15ընթացիկ նորոգում"/>
      <sheetName val="16վերապատրաստում"/>
      <sheetName val="17կառուցվածք"/>
      <sheetName val="18հաստիքացուցակ պետ-ծառ"/>
      <sheetName val="27Հակակոռուպ.կոմ"/>
      <sheetName val="28ՀԿ-աշխատակազմ"/>
      <sheetName val="32աշխատավարձի ֆոնդ (հավելավճար)"/>
    </sheetNames>
    <sheetDataSet>
      <sheetData sheetId="0"/>
      <sheetData sheetId="1">
        <row r="98">
          <cell r="L98">
            <v>4759800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."/>
      <sheetName val="Лист2"/>
      <sheetName val="Лист3"/>
    </sheetNames>
    <sheetDataSet>
      <sheetData sheetId="0">
        <row r="15">
          <cell r="I15">
            <v>3448394.3583291969</v>
          </cell>
        </row>
      </sheetData>
      <sheetData sheetId="1">
        <row r="48">
          <cell r="G48">
            <v>94820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opLeftCell="A4" workbookViewId="0">
      <selection activeCell="N17" sqref="N17"/>
    </sheetView>
  </sheetViews>
  <sheetFormatPr defaultRowHeight="15" x14ac:dyDescent="0.25"/>
  <cols>
    <col min="1" max="1" width="7.42578125" customWidth="1"/>
    <col min="3" max="3" width="14.7109375" customWidth="1"/>
  </cols>
  <sheetData>
    <row r="2" spans="1:12" x14ac:dyDescent="0.25">
      <c r="A2" s="1" t="s">
        <v>10</v>
      </c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B4" s="134" t="s">
        <v>22</v>
      </c>
      <c r="C4" s="135"/>
      <c r="D4" s="139" t="s">
        <v>124</v>
      </c>
      <c r="E4" s="140"/>
      <c r="F4" s="140"/>
      <c r="G4" s="140"/>
      <c r="H4" s="140"/>
      <c r="I4" s="141"/>
    </row>
    <row r="6" spans="1:12" x14ac:dyDescent="0.25">
      <c r="A6" s="4" t="s">
        <v>0</v>
      </c>
      <c r="B6" s="5"/>
      <c r="C6" s="5"/>
      <c r="D6" s="6"/>
      <c r="E6" s="6"/>
      <c r="F6" s="6"/>
      <c r="G6" s="6"/>
      <c r="H6" s="6"/>
      <c r="I6" s="6"/>
      <c r="J6" s="3"/>
      <c r="K6" s="3"/>
      <c r="L6" s="3"/>
    </row>
    <row r="8" spans="1:12" x14ac:dyDescent="0.25">
      <c r="A8" s="7" t="s">
        <v>23</v>
      </c>
    </row>
    <row r="9" spans="1:12" ht="86.25" customHeight="1" x14ac:dyDescent="0.25">
      <c r="B9" s="136" t="s">
        <v>128</v>
      </c>
      <c r="C9" s="137"/>
      <c r="D9" s="137"/>
      <c r="E9" s="137"/>
      <c r="F9" s="137"/>
      <c r="G9" s="137"/>
      <c r="H9" s="137"/>
      <c r="I9" s="138"/>
    </row>
    <row r="11" spans="1:12" x14ac:dyDescent="0.25">
      <c r="A11" s="7" t="s">
        <v>53</v>
      </c>
    </row>
    <row r="12" spans="1:12" ht="37.5" customHeight="1" x14ac:dyDescent="0.25">
      <c r="B12" s="139" t="s">
        <v>126</v>
      </c>
      <c r="C12" s="140"/>
      <c r="D12" s="140"/>
      <c r="E12" s="140"/>
      <c r="F12" s="140"/>
      <c r="G12" s="140"/>
      <c r="H12" s="140"/>
      <c r="I12" s="141"/>
    </row>
    <row r="14" spans="1:12" x14ac:dyDescent="0.25">
      <c r="A14" s="7" t="s">
        <v>54</v>
      </c>
    </row>
    <row r="15" spans="1:12" ht="36.75" customHeight="1" x14ac:dyDescent="0.25">
      <c r="B15" s="139" t="s">
        <v>126</v>
      </c>
      <c r="C15" s="140"/>
      <c r="D15" s="140"/>
      <c r="E15" s="140"/>
      <c r="F15" s="140"/>
      <c r="G15" s="140"/>
      <c r="H15" s="140"/>
      <c r="I15" s="141"/>
    </row>
    <row r="17" spans="1:9" x14ac:dyDescent="0.25">
      <c r="A17" s="7" t="s">
        <v>99</v>
      </c>
    </row>
    <row r="18" spans="1:9" ht="30.75" customHeight="1" x14ac:dyDescent="0.25">
      <c r="B18" s="139" t="s">
        <v>126</v>
      </c>
      <c r="C18" s="140"/>
      <c r="D18" s="140"/>
      <c r="E18" s="140"/>
      <c r="F18" s="140"/>
      <c r="G18" s="140"/>
      <c r="H18" s="140"/>
      <c r="I18" s="141"/>
    </row>
    <row r="22" spans="1:9" x14ac:dyDescent="0.25">
      <c r="B22" s="15" t="s">
        <v>123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7"/>
  <sheetViews>
    <sheetView tabSelected="1" topLeftCell="C4" zoomScaleNormal="100" workbookViewId="0">
      <selection activeCell="I10" sqref="I10"/>
    </sheetView>
  </sheetViews>
  <sheetFormatPr defaultRowHeight="15" x14ac:dyDescent="0.25"/>
  <cols>
    <col min="1" max="1" width="6.140625" customWidth="1"/>
    <col min="2" max="2" width="11" customWidth="1"/>
    <col min="3" max="3" width="13.5703125" customWidth="1"/>
    <col min="4" max="4" width="26.85546875" customWidth="1"/>
    <col min="5" max="5" width="24.140625" customWidth="1"/>
    <col min="6" max="6" width="18" customWidth="1"/>
    <col min="7" max="7" width="15.85546875" customWidth="1"/>
    <col min="8" max="8" width="15" customWidth="1"/>
    <col min="9" max="9" width="15.85546875" customWidth="1"/>
    <col min="10" max="10" width="12.7109375" hidden="1" customWidth="1"/>
    <col min="11" max="11" width="11.5703125" hidden="1" customWidth="1"/>
    <col min="12" max="12" width="12.140625" customWidth="1"/>
    <col min="13" max="14" width="0" hidden="1" customWidth="1"/>
    <col min="15" max="15" width="13.5703125" customWidth="1"/>
    <col min="16" max="17" width="0" hidden="1" customWidth="1"/>
    <col min="18" max="18" width="18.5703125" customWidth="1"/>
  </cols>
  <sheetData>
    <row r="2" spans="1:18" x14ac:dyDescent="0.25">
      <c r="A2" s="4" t="s">
        <v>1</v>
      </c>
      <c r="B2" s="5"/>
      <c r="C2" s="5"/>
      <c r="D2" s="6"/>
      <c r="E2" s="6"/>
      <c r="F2" s="6"/>
      <c r="G2" s="6"/>
      <c r="H2" s="6"/>
      <c r="I2" s="6"/>
    </row>
    <row r="3" spans="1:18" x14ac:dyDescent="0.25">
      <c r="E3" t="s">
        <v>119</v>
      </c>
      <c r="G3" t="s">
        <v>124</v>
      </c>
      <c r="I3" s="14"/>
    </row>
    <row r="4" spans="1:18" s="16" customFormat="1" ht="17.25" thickBot="1" x14ac:dyDescent="0.35">
      <c r="A4" s="17"/>
      <c r="B4" s="17"/>
      <c r="C4" s="17"/>
      <c r="D4" s="17"/>
      <c r="E4" s="17"/>
      <c r="M4" s="142" t="s">
        <v>88</v>
      </c>
      <c r="N4" s="142"/>
    </row>
    <row r="5" spans="1:18" s="16" customFormat="1" ht="54" customHeight="1" x14ac:dyDescent="0.25">
      <c r="A5" s="143" t="s">
        <v>83</v>
      </c>
      <c r="B5" s="145" t="s">
        <v>100</v>
      </c>
      <c r="C5" s="145"/>
      <c r="D5" s="145" t="s">
        <v>115</v>
      </c>
      <c r="E5" s="145" t="s">
        <v>107</v>
      </c>
      <c r="F5" s="147" t="s">
        <v>114</v>
      </c>
      <c r="G5" s="149" t="s">
        <v>78</v>
      </c>
      <c r="H5" s="155" t="s">
        <v>79</v>
      </c>
      <c r="I5" s="155" t="s">
        <v>84</v>
      </c>
      <c r="J5" s="155" t="s">
        <v>85</v>
      </c>
      <c r="K5" s="157" t="s">
        <v>86</v>
      </c>
      <c r="L5" s="149" t="s">
        <v>77</v>
      </c>
      <c r="M5" s="155" t="s">
        <v>81</v>
      </c>
      <c r="N5" s="159" t="s">
        <v>82</v>
      </c>
      <c r="O5" s="161" t="s">
        <v>104</v>
      </c>
      <c r="P5" s="162"/>
      <c r="Q5" s="163"/>
      <c r="R5" s="151" t="s">
        <v>87</v>
      </c>
    </row>
    <row r="6" spans="1:18" s="16" customFormat="1" ht="66.75" customHeight="1" x14ac:dyDescent="0.25">
      <c r="A6" s="144"/>
      <c r="B6" s="33" t="s">
        <v>106</v>
      </c>
      <c r="C6" s="33" t="s">
        <v>108</v>
      </c>
      <c r="D6" s="146"/>
      <c r="E6" s="146"/>
      <c r="F6" s="148"/>
      <c r="G6" s="150"/>
      <c r="H6" s="156"/>
      <c r="I6" s="156"/>
      <c r="J6" s="156"/>
      <c r="K6" s="158"/>
      <c r="L6" s="150"/>
      <c r="M6" s="156"/>
      <c r="N6" s="160"/>
      <c r="O6" s="34" t="s">
        <v>80</v>
      </c>
      <c r="P6" s="34" t="s">
        <v>81</v>
      </c>
      <c r="Q6" s="35" t="s">
        <v>82</v>
      </c>
      <c r="R6" s="152"/>
    </row>
    <row r="7" spans="1:18" s="16" customFormat="1" ht="24.75" customHeight="1" x14ac:dyDescent="0.25">
      <c r="A7" s="36">
        <v>1</v>
      </c>
      <c r="B7" s="33">
        <v>2</v>
      </c>
      <c r="C7" s="36">
        <v>3</v>
      </c>
      <c r="D7" s="33">
        <v>4</v>
      </c>
      <c r="E7" s="36">
        <v>5</v>
      </c>
      <c r="F7" s="33">
        <v>6</v>
      </c>
      <c r="G7" s="36">
        <v>7</v>
      </c>
      <c r="H7" s="33">
        <v>8</v>
      </c>
      <c r="I7" s="36">
        <v>9</v>
      </c>
      <c r="J7" s="33">
        <v>10</v>
      </c>
      <c r="K7" s="36">
        <v>11</v>
      </c>
      <c r="L7" s="33">
        <v>12</v>
      </c>
      <c r="M7" s="36">
        <v>13</v>
      </c>
      <c r="N7" s="33">
        <v>14</v>
      </c>
      <c r="O7" s="36">
        <v>15</v>
      </c>
      <c r="P7" s="33">
        <v>16</v>
      </c>
      <c r="Q7" s="36">
        <v>17</v>
      </c>
      <c r="R7" s="33">
        <v>18</v>
      </c>
    </row>
    <row r="8" spans="1:18" s="16" customFormat="1" ht="96" customHeight="1" x14ac:dyDescent="0.25">
      <c r="A8" s="153" t="s">
        <v>105</v>
      </c>
      <c r="B8" s="154"/>
      <c r="C8" s="8"/>
      <c r="D8" s="8" t="s">
        <v>130</v>
      </c>
      <c r="E8" s="8" t="s">
        <v>131</v>
      </c>
      <c r="F8" s="8" t="s">
        <v>125</v>
      </c>
      <c r="G8" s="39">
        <f>SUM(G10:G14)</f>
        <v>3118042.9360000002</v>
      </c>
      <c r="H8" s="38">
        <f>SUM(H10:H14)</f>
        <v>3463772.3</v>
      </c>
      <c r="I8" s="38">
        <f>SUM(I10:I14)</f>
        <v>3584048.3583291969</v>
      </c>
      <c r="J8" s="38">
        <f t="shared" ref="J8:N8" si="0">SUM(J10:J14)</f>
        <v>6809020.6136465305</v>
      </c>
      <c r="K8" s="38">
        <f t="shared" si="0"/>
        <v>8454081.5970705301</v>
      </c>
      <c r="L8" s="38">
        <f t="shared" si="0"/>
        <v>0</v>
      </c>
      <c r="M8" s="38">
        <f t="shared" si="0"/>
        <v>0</v>
      </c>
      <c r="N8" s="38">
        <f t="shared" si="0"/>
        <v>0</v>
      </c>
      <c r="O8" s="38">
        <v>0</v>
      </c>
      <c r="P8" s="38">
        <v>0</v>
      </c>
      <c r="Q8" s="38">
        <v>0</v>
      </c>
      <c r="R8" s="38"/>
    </row>
    <row r="9" spans="1:18" s="16" customFormat="1" ht="16.5" x14ac:dyDescent="0.25">
      <c r="A9" s="8"/>
      <c r="B9" s="8">
        <v>1231</v>
      </c>
      <c r="C9" s="8"/>
      <c r="D9" s="8"/>
      <c r="E9" s="8"/>
      <c r="F9" s="8"/>
      <c r="G9" s="3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16" customFormat="1" ht="63.75" x14ac:dyDescent="0.25">
      <c r="A10" s="8"/>
      <c r="B10" s="8"/>
      <c r="C10" s="8">
        <v>11001</v>
      </c>
      <c r="D10" s="8" t="s">
        <v>132</v>
      </c>
      <c r="E10" s="8" t="s">
        <v>133</v>
      </c>
      <c r="F10" s="8" t="s">
        <v>134</v>
      </c>
      <c r="G10" s="39">
        <v>3032600.196</v>
      </c>
      <c r="H10" s="38">
        <v>3358394.4</v>
      </c>
      <c r="I10" s="38">
        <f>+[5]Лист1.!$I$15</f>
        <v>3448394.3583291969</v>
      </c>
      <c r="J10" s="38">
        <f>+Հ4!K9</f>
        <v>3536384.0367825306</v>
      </c>
      <c r="K10" s="38">
        <f>+Հ4!L9</f>
        <v>3568929.416515864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/>
    </row>
    <row r="11" spans="1:18" s="16" customFormat="1" ht="47.25" customHeight="1" x14ac:dyDescent="0.25">
      <c r="A11" s="8"/>
      <c r="B11" s="8"/>
      <c r="C11" s="8">
        <v>11002</v>
      </c>
      <c r="D11" s="8" t="s">
        <v>135</v>
      </c>
      <c r="E11" s="8" t="s">
        <v>136</v>
      </c>
      <c r="F11" s="8" t="s">
        <v>134</v>
      </c>
      <c r="G11" s="39">
        <v>42235.839999999997</v>
      </c>
      <c r="H11" s="38">
        <v>59862.3</v>
      </c>
      <c r="I11" s="38">
        <f>+[1]Лист2!$I$17</f>
        <v>60224.800000000003</v>
      </c>
      <c r="J11" s="38">
        <v>60814.068864000001</v>
      </c>
      <c r="K11" s="38">
        <v>61234.872554666661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/>
    </row>
    <row r="12" spans="1:18" s="16" customFormat="1" ht="36.75" customHeight="1" x14ac:dyDescent="0.25">
      <c r="A12" s="8"/>
      <c r="B12" s="8"/>
      <c r="C12" s="8">
        <v>11003</v>
      </c>
      <c r="D12" s="8" t="s">
        <v>138</v>
      </c>
      <c r="E12" s="8" t="s">
        <v>136</v>
      </c>
      <c r="F12" s="8" t="s">
        <v>134</v>
      </c>
      <c r="G12" s="39">
        <v>9084.68</v>
      </c>
      <c r="H12" s="38">
        <v>10515.6</v>
      </c>
      <c r="I12" s="38">
        <f>+[1]Лист2!$I$23</f>
        <v>8279.2000000000007</v>
      </c>
      <c r="J12" s="38">
        <v>13622.508</v>
      </c>
      <c r="K12" s="38">
        <v>14117.308000000001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/>
    </row>
    <row r="13" spans="1:18" s="16" customFormat="1" ht="38.25" customHeight="1" x14ac:dyDescent="0.25">
      <c r="A13" s="8"/>
      <c r="B13" s="8"/>
      <c r="C13" s="8">
        <v>31001</v>
      </c>
      <c r="D13" s="8" t="s">
        <v>139</v>
      </c>
      <c r="E13" s="8" t="s">
        <v>141</v>
      </c>
      <c r="F13" s="8" t="s">
        <v>142</v>
      </c>
      <c r="G13" s="39">
        <v>28522.22</v>
      </c>
      <c r="H13" s="38">
        <v>35000</v>
      </c>
      <c r="I13" s="38">
        <f>+[1]Лист2!$I$19</f>
        <v>0</v>
      </c>
      <c r="J13" s="38">
        <v>25000</v>
      </c>
      <c r="K13" s="38">
        <v>50000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/>
    </row>
    <row r="14" spans="1:18" s="16" customFormat="1" ht="62.25" customHeight="1" x14ac:dyDescent="0.25">
      <c r="A14" s="8"/>
      <c r="B14" s="8"/>
      <c r="C14" s="8">
        <v>31003</v>
      </c>
      <c r="D14" s="8" t="s">
        <v>127</v>
      </c>
      <c r="E14" s="8" t="s">
        <v>140</v>
      </c>
      <c r="F14" s="8" t="s">
        <v>143</v>
      </c>
      <c r="G14" s="39">
        <v>5600</v>
      </c>
      <c r="H14" s="38">
        <v>0</v>
      </c>
      <c r="I14" s="38">
        <f>+[1]Лист2!$I$21</f>
        <v>67150</v>
      </c>
      <c r="J14" s="38">
        <v>3173200</v>
      </c>
      <c r="K14" s="38">
        <v>4759800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/>
    </row>
    <row r="16" spans="1:18" x14ac:dyDescent="0.25">
      <c r="I16" s="67"/>
    </row>
    <row r="17" spans="2:2" x14ac:dyDescent="0.25">
      <c r="B17" s="15" t="s">
        <v>121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8" sqref="J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1" t="s">
        <v>10</v>
      </c>
    </row>
    <row r="3" spans="1:12" x14ac:dyDescent="0.25">
      <c r="A3" s="4" t="s">
        <v>2</v>
      </c>
      <c r="B3" s="5"/>
      <c r="C3" s="5"/>
      <c r="D3" s="5"/>
      <c r="E3" s="6"/>
      <c r="F3" s="6"/>
      <c r="G3" s="6"/>
      <c r="H3" s="4"/>
      <c r="I3" s="4"/>
      <c r="J3" s="4"/>
      <c r="K3" s="4"/>
      <c r="L3" s="4"/>
    </row>
    <row r="5" spans="1:12" x14ac:dyDescent="0.25">
      <c r="B5" s="164" t="s">
        <v>55</v>
      </c>
      <c r="C5" s="164" t="s">
        <v>56</v>
      </c>
      <c r="D5" s="164" t="s">
        <v>57</v>
      </c>
      <c r="E5" s="164" t="s">
        <v>3</v>
      </c>
      <c r="F5" s="164"/>
      <c r="G5" s="164"/>
      <c r="H5" s="164"/>
      <c r="I5" s="164"/>
      <c r="J5" s="165" t="s">
        <v>73</v>
      </c>
      <c r="K5" s="164" t="s">
        <v>63</v>
      </c>
      <c r="L5" s="164" t="s">
        <v>72</v>
      </c>
    </row>
    <row r="6" spans="1:12" x14ac:dyDescent="0.25">
      <c r="B6" s="164"/>
      <c r="C6" s="164"/>
      <c r="D6" s="164"/>
      <c r="E6" s="166" t="s">
        <v>58</v>
      </c>
      <c r="F6" s="167" t="s">
        <v>4</v>
      </c>
      <c r="G6" s="167"/>
      <c r="H6" s="167" t="s">
        <v>5</v>
      </c>
      <c r="I6" s="167"/>
      <c r="J6" s="165"/>
      <c r="K6" s="164"/>
      <c r="L6" s="164"/>
    </row>
    <row r="7" spans="1:12" ht="24.75" customHeight="1" x14ac:dyDescent="0.25">
      <c r="B7" s="164"/>
      <c r="C7" s="164"/>
      <c r="D7" s="164"/>
      <c r="E7" s="166"/>
      <c r="F7" s="11" t="s">
        <v>59</v>
      </c>
      <c r="G7" s="11" t="s">
        <v>60</v>
      </c>
      <c r="H7" s="11" t="s">
        <v>61</v>
      </c>
      <c r="I7" s="11" t="s">
        <v>62</v>
      </c>
      <c r="J7" s="165"/>
      <c r="K7" s="164"/>
      <c r="L7" s="164"/>
    </row>
    <row r="8" spans="1:12" ht="262.5" customHeight="1" x14ac:dyDescent="0.25">
      <c r="B8" s="8" t="s">
        <v>131</v>
      </c>
      <c r="C8" s="8">
        <v>1231</v>
      </c>
      <c r="D8" s="8" t="s">
        <v>130</v>
      </c>
      <c r="E8" s="8" t="s">
        <v>144</v>
      </c>
      <c r="F8" s="8" t="s">
        <v>145</v>
      </c>
      <c r="G8" s="8">
        <v>2024</v>
      </c>
      <c r="H8" s="8" t="s">
        <v>145</v>
      </c>
      <c r="I8" s="8">
        <v>2026</v>
      </c>
      <c r="J8" s="8" t="s">
        <v>196</v>
      </c>
      <c r="K8" s="8" t="s">
        <v>197</v>
      </c>
      <c r="L8" s="9" t="s">
        <v>195</v>
      </c>
    </row>
    <row r="9" spans="1:12" ht="24.75" customHeight="1" x14ac:dyDescent="0.25">
      <c r="B9" s="8"/>
      <c r="C9" s="8"/>
      <c r="D9" s="8"/>
      <c r="E9" s="10"/>
      <c r="F9" s="10"/>
      <c r="G9" s="10"/>
      <c r="H9" s="10"/>
      <c r="I9" s="10"/>
      <c r="J9" s="10"/>
      <c r="K9" s="10"/>
      <c r="L9" s="10"/>
    </row>
    <row r="10" spans="1:12" x14ac:dyDescent="0.25">
      <c r="B10" s="8"/>
      <c r="C10" s="8"/>
      <c r="D10" s="8"/>
      <c r="E10" s="10"/>
      <c r="F10" s="10"/>
      <c r="G10" s="10"/>
      <c r="H10" s="10"/>
      <c r="I10" s="10"/>
      <c r="J10" s="10"/>
      <c r="K10" s="10"/>
      <c r="L10" s="10"/>
    </row>
    <row r="11" spans="1:12" ht="20.25" customHeight="1" x14ac:dyDescent="0.25"/>
    <row r="12" spans="1:12" x14ac:dyDescent="0.25">
      <c r="C12" s="15" t="s">
        <v>122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N62"/>
  <sheetViews>
    <sheetView topLeftCell="E13" zoomScaleNormal="100" workbookViewId="0">
      <selection activeCell="Q14" sqref="Q14"/>
    </sheetView>
  </sheetViews>
  <sheetFormatPr defaultRowHeight="12" x14ac:dyDescent="0.2"/>
  <cols>
    <col min="1" max="1" width="9.140625" style="41"/>
    <col min="2" max="2" width="7.85546875" style="41" customWidth="1"/>
    <col min="3" max="3" width="14.28515625" style="41" customWidth="1"/>
    <col min="4" max="4" width="12.7109375" style="41" customWidth="1"/>
    <col min="5" max="5" width="12" style="41" customWidth="1"/>
    <col min="6" max="6" width="9.140625" style="41"/>
    <col min="7" max="7" width="12.7109375" style="41" customWidth="1"/>
    <col min="8" max="8" width="15.5703125" style="41" customWidth="1"/>
    <col min="9" max="9" width="74" style="41" customWidth="1"/>
    <col min="10" max="11" width="9.140625" style="41"/>
    <col min="12" max="12" width="9.7109375" style="41" customWidth="1"/>
    <col min="13" max="14" width="0" style="41" hidden="1" customWidth="1"/>
    <col min="15" max="16384" width="9.140625" style="41"/>
  </cols>
  <sheetData>
    <row r="1" spans="1:14" x14ac:dyDescent="0.2">
      <c r="A1" s="40" t="s">
        <v>69</v>
      </c>
    </row>
    <row r="3" spans="1:14" ht="13.5" x14ac:dyDescent="0.2">
      <c r="A3" s="42" t="s">
        <v>146</v>
      </c>
      <c r="B3" s="43"/>
      <c r="C3" s="44"/>
      <c r="D3" s="44"/>
      <c r="E3" s="44"/>
      <c r="F3" s="45"/>
      <c r="G3" s="45"/>
      <c r="H3" s="45"/>
      <c r="I3" s="42"/>
    </row>
    <row r="6" spans="1:14" ht="13.5" x14ac:dyDescent="0.2">
      <c r="A6" s="40" t="s">
        <v>147</v>
      </c>
      <c r="C6" s="46"/>
      <c r="D6" s="46"/>
      <c r="E6" s="46"/>
      <c r="F6" s="46"/>
      <c r="G6" s="46"/>
      <c r="H6" s="46"/>
      <c r="I6" s="46"/>
    </row>
    <row r="7" spans="1:14" x14ac:dyDescent="0.2">
      <c r="J7" s="47"/>
    </row>
    <row r="8" spans="1:14" s="48" customFormat="1" ht="13.5" customHeight="1" x14ac:dyDescent="0.25">
      <c r="A8" s="177" t="s">
        <v>90</v>
      </c>
      <c r="B8" s="177" t="s">
        <v>91</v>
      </c>
      <c r="C8" s="177"/>
      <c r="D8" s="177" t="s">
        <v>148</v>
      </c>
      <c r="E8" s="177"/>
      <c r="F8" s="177"/>
      <c r="G8" s="177"/>
      <c r="H8" s="177" t="s">
        <v>101</v>
      </c>
      <c r="I8" s="177" t="s">
        <v>149</v>
      </c>
      <c r="J8" s="177" t="s">
        <v>9</v>
      </c>
      <c r="K8" s="177"/>
      <c r="L8" s="177"/>
      <c r="M8" s="177"/>
      <c r="N8" s="177"/>
    </row>
    <row r="9" spans="1:14" s="48" customFormat="1" ht="93.75" customHeight="1" x14ac:dyDescent="0.25">
      <c r="A9" s="177"/>
      <c r="B9" s="49" t="s">
        <v>92</v>
      </c>
      <c r="C9" s="49" t="s">
        <v>93</v>
      </c>
      <c r="D9" s="49" t="s">
        <v>94</v>
      </c>
      <c r="E9" s="49" t="s">
        <v>93</v>
      </c>
      <c r="F9" s="49" t="s">
        <v>95</v>
      </c>
      <c r="G9" s="49" t="s">
        <v>150</v>
      </c>
      <c r="H9" s="177"/>
      <c r="I9" s="177"/>
      <c r="J9" s="49" t="s">
        <v>96</v>
      </c>
      <c r="K9" s="49" t="s">
        <v>120</v>
      </c>
      <c r="L9" s="49" t="s">
        <v>6</v>
      </c>
      <c r="M9" s="49" t="s">
        <v>64</v>
      </c>
      <c r="N9" s="49" t="s">
        <v>71</v>
      </c>
    </row>
    <row r="10" spans="1:14" s="48" customFormat="1" ht="0.75" customHeight="1" x14ac:dyDescent="0.25">
      <c r="A10" s="176" t="s">
        <v>97</v>
      </c>
      <c r="B10" s="176"/>
      <c r="C10" s="176"/>
      <c r="D10" s="176"/>
      <c r="E10" s="176"/>
      <c r="F10" s="176"/>
      <c r="G10" s="176"/>
      <c r="H10" s="176"/>
      <c r="I10" s="176"/>
      <c r="J10" s="50">
        <v>0</v>
      </c>
      <c r="K10" s="50">
        <v>0</v>
      </c>
      <c r="L10" s="50">
        <v>0</v>
      </c>
      <c r="M10" s="50">
        <v>0</v>
      </c>
    </row>
    <row r="11" spans="1:14" s="48" customFormat="1" ht="23.25" customHeight="1" x14ac:dyDescent="0.2">
      <c r="A11" s="51" t="s">
        <v>98</v>
      </c>
      <c r="B11" s="52"/>
      <c r="C11" s="52"/>
      <c r="D11" s="52" t="s">
        <v>151</v>
      </c>
      <c r="E11" s="52"/>
      <c r="F11" s="52"/>
      <c r="G11" s="52"/>
      <c r="H11" s="52"/>
      <c r="I11" s="52"/>
      <c r="J11" s="53">
        <v>0</v>
      </c>
      <c r="K11" s="53">
        <v>0</v>
      </c>
      <c r="L11" s="53">
        <v>0</v>
      </c>
      <c r="M11" s="53">
        <v>0</v>
      </c>
      <c r="N11" s="53">
        <v>0</v>
      </c>
    </row>
    <row r="12" spans="1:14" s="48" customFormat="1" ht="23.25" customHeight="1" x14ac:dyDescent="0.2">
      <c r="A12" s="54"/>
      <c r="B12" s="53">
        <v>1231</v>
      </c>
      <c r="C12" s="52"/>
      <c r="D12" s="52"/>
      <c r="E12" s="52" t="s">
        <v>129</v>
      </c>
      <c r="F12" s="52"/>
      <c r="G12" s="52"/>
      <c r="H12" s="52"/>
      <c r="I12" s="52"/>
      <c r="J12" s="61">
        <f>+'Հ3 Մաս 2'!G8</f>
        <v>3118042.9360000002</v>
      </c>
      <c r="K12" s="61">
        <f t="shared" ref="K12:N12" si="0">+K13+K31+K35+K47+K52</f>
        <v>3463772.3</v>
      </c>
      <c r="L12" s="61">
        <f>+L13+L31+L35+L47+L52</f>
        <v>3584048.3583291969</v>
      </c>
      <c r="M12" s="61">
        <f t="shared" si="0"/>
        <v>6809020.6136465305</v>
      </c>
      <c r="N12" s="61">
        <f t="shared" si="0"/>
        <v>8454081.5970705301</v>
      </c>
    </row>
    <row r="13" spans="1:14" s="48" customFormat="1" ht="23.25" customHeight="1" x14ac:dyDescent="0.2">
      <c r="A13" s="174"/>
      <c r="B13" s="175"/>
      <c r="C13" s="175"/>
      <c r="D13" s="55"/>
      <c r="E13" s="51" t="s">
        <v>152</v>
      </c>
      <c r="F13" s="52"/>
      <c r="G13" s="52"/>
      <c r="H13" s="52" t="s">
        <v>154</v>
      </c>
      <c r="I13" s="52"/>
      <c r="J13" s="61">
        <f>+'Հ3 Մաս 2'!G10</f>
        <v>3032600.196</v>
      </c>
      <c r="K13" s="61">
        <f>+'Հ3 Մաս 2'!H10</f>
        <v>3358394.4</v>
      </c>
      <c r="L13" s="61">
        <f>+'Հ3 Մաս 2'!I10</f>
        <v>3448394.3583291969</v>
      </c>
      <c r="M13" s="61">
        <f>+'Հ3 Մաս 2'!J10</f>
        <v>3536384.0367825306</v>
      </c>
      <c r="N13" s="61">
        <f>+'Հ3 Մաս 2'!K10</f>
        <v>3568929.416515864</v>
      </c>
    </row>
    <row r="14" spans="1:14" s="48" customFormat="1" ht="23.25" customHeight="1" x14ac:dyDescent="0.2">
      <c r="A14" s="54"/>
      <c r="B14" s="56"/>
      <c r="C14" s="56"/>
      <c r="D14" s="56"/>
      <c r="E14" s="56"/>
      <c r="F14" s="168" t="s">
        <v>155</v>
      </c>
      <c r="G14" s="169"/>
      <c r="H14" s="169"/>
      <c r="I14" s="169"/>
      <c r="J14" s="169"/>
      <c r="K14" s="169"/>
      <c r="L14" s="169"/>
      <c r="M14" s="169"/>
      <c r="N14" s="170"/>
    </row>
    <row r="15" spans="1:14" s="48" customFormat="1" ht="23.25" customHeight="1" x14ac:dyDescent="0.2">
      <c r="A15" s="54"/>
      <c r="B15" s="56"/>
      <c r="C15" s="56"/>
      <c r="D15" s="56"/>
      <c r="E15" s="56"/>
      <c r="F15" s="56"/>
      <c r="G15" s="168" t="s">
        <v>137</v>
      </c>
      <c r="H15" s="169"/>
      <c r="I15" s="169"/>
      <c r="J15" s="169"/>
      <c r="K15" s="169"/>
      <c r="L15" s="169"/>
      <c r="M15" s="169"/>
      <c r="N15" s="170"/>
    </row>
    <row r="16" spans="1:14" s="48" customFormat="1" ht="23.25" customHeight="1" x14ac:dyDescent="0.2">
      <c r="A16" s="54"/>
      <c r="B16" s="56"/>
      <c r="C16" s="56"/>
      <c r="D16" s="56"/>
      <c r="E16" s="56"/>
      <c r="F16" s="56"/>
      <c r="G16" s="56"/>
      <c r="H16" s="171" t="s">
        <v>156</v>
      </c>
      <c r="I16" s="172"/>
      <c r="J16" s="172"/>
      <c r="K16" s="172"/>
      <c r="L16" s="172"/>
      <c r="M16" s="172"/>
      <c r="N16" s="173"/>
    </row>
    <row r="17" spans="1:14" s="48" customFormat="1" ht="18.75" customHeight="1" x14ac:dyDescent="0.2">
      <c r="A17" s="54"/>
      <c r="B17" s="56"/>
      <c r="C17" s="56"/>
      <c r="D17" s="56"/>
      <c r="E17" s="56"/>
      <c r="F17" s="56"/>
      <c r="G17" s="56"/>
      <c r="H17" s="56"/>
      <c r="I17" s="62" t="s">
        <v>157</v>
      </c>
      <c r="J17" s="58">
        <v>2289</v>
      </c>
      <c r="K17" s="58">
        <v>2300</v>
      </c>
      <c r="L17" s="58">
        <v>2400</v>
      </c>
      <c r="M17" s="58">
        <v>2400</v>
      </c>
      <c r="N17" s="58">
        <v>2400</v>
      </c>
    </row>
    <row r="18" spans="1:14" s="48" customFormat="1" ht="22.5" customHeight="1" x14ac:dyDescent="0.2">
      <c r="A18" s="54"/>
      <c r="B18" s="56"/>
      <c r="C18" s="56"/>
      <c r="D18" s="56"/>
      <c r="E18" s="56"/>
      <c r="F18" s="56"/>
      <c r="G18" s="56"/>
      <c r="H18" s="56"/>
      <c r="I18" s="62" t="s">
        <v>169</v>
      </c>
      <c r="J18" s="58">
        <v>1455</v>
      </c>
      <c r="K18" s="58">
        <v>1000</v>
      </c>
      <c r="L18" s="58">
        <v>1500</v>
      </c>
      <c r="M18" s="58">
        <v>1500</v>
      </c>
      <c r="N18" s="58">
        <v>1500</v>
      </c>
    </row>
    <row r="19" spans="1:14" s="48" customFormat="1" ht="22.5" customHeight="1" x14ac:dyDescent="0.2">
      <c r="A19" s="54"/>
      <c r="B19" s="56"/>
      <c r="C19" s="56"/>
      <c r="D19" s="56"/>
      <c r="E19" s="56"/>
      <c r="F19" s="56"/>
      <c r="G19" s="56"/>
      <c r="H19" s="56"/>
      <c r="I19" s="62" t="s">
        <v>170</v>
      </c>
      <c r="J19" s="58">
        <v>1585</v>
      </c>
      <c r="K19" s="58">
        <v>2000</v>
      </c>
      <c r="L19" s="58">
        <v>2000</v>
      </c>
      <c r="M19" s="58">
        <v>2000</v>
      </c>
      <c r="N19" s="58">
        <v>2000</v>
      </c>
    </row>
    <row r="20" spans="1:14" s="48" customFormat="1" ht="22.5" customHeight="1" x14ac:dyDescent="0.2">
      <c r="A20" s="54"/>
      <c r="B20" s="56"/>
      <c r="C20" s="56"/>
      <c r="D20" s="56"/>
      <c r="E20" s="56"/>
      <c r="F20" s="56"/>
      <c r="G20" s="56"/>
      <c r="H20" s="56"/>
      <c r="I20" s="62" t="s">
        <v>158</v>
      </c>
      <c r="J20" s="58">
        <v>22</v>
      </c>
      <c r="K20" s="58">
        <v>30</v>
      </c>
      <c r="L20" s="58">
        <v>50</v>
      </c>
      <c r="M20" s="58">
        <v>50</v>
      </c>
      <c r="N20" s="58">
        <v>50</v>
      </c>
    </row>
    <row r="21" spans="1:14" s="48" customFormat="1" ht="22.5" customHeight="1" x14ac:dyDescent="0.2">
      <c r="A21" s="54"/>
      <c r="B21" s="56"/>
      <c r="C21" s="56"/>
      <c r="D21" s="56"/>
      <c r="E21" s="56"/>
      <c r="F21" s="56"/>
      <c r="G21" s="56"/>
      <c r="H21" s="56"/>
      <c r="I21" s="62" t="s">
        <v>159</v>
      </c>
      <c r="J21" s="58">
        <v>5281</v>
      </c>
      <c r="K21" s="58">
        <v>4500</v>
      </c>
      <c r="L21" s="58">
        <v>5000</v>
      </c>
      <c r="M21" s="58">
        <v>5000</v>
      </c>
      <c r="N21" s="58">
        <v>5000</v>
      </c>
    </row>
    <row r="22" spans="1:14" s="48" customFormat="1" ht="22.5" customHeight="1" x14ac:dyDescent="0.2">
      <c r="A22" s="54"/>
      <c r="B22" s="56"/>
      <c r="C22" s="56"/>
      <c r="D22" s="56"/>
      <c r="E22" s="56"/>
      <c r="F22" s="56"/>
      <c r="G22" s="56"/>
      <c r="H22" s="56"/>
      <c r="I22" s="62" t="s">
        <v>160</v>
      </c>
      <c r="J22" s="58">
        <v>20</v>
      </c>
      <c r="K22" s="58">
        <v>20</v>
      </c>
      <c r="L22" s="58">
        <v>20</v>
      </c>
      <c r="M22" s="58">
        <v>20</v>
      </c>
      <c r="N22" s="58">
        <v>20</v>
      </c>
    </row>
    <row r="23" spans="1:14" s="48" customFormat="1" ht="22.5" customHeight="1" x14ac:dyDescent="0.2">
      <c r="A23" s="54"/>
      <c r="B23" s="56"/>
      <c r="C23" s="56"/>
      <c r="D23" s="56"/>
      <c r="E23" s="56"/>
      <c r="F23" s="56"/>
      <c r="G23" s="56"/>
      <c r="H23" s="56"/>
      <c r="I23" s="62" t="s">
        <v>161</v>
      </c>
      <c r="J23" s="58">
        <v>439</v>
      </c>
      <c r="K23" s="58">
        <v>450</v>
      </c>
      <c r="L23" s="58">
        <v>460</v>
      </c>
      <c r="M23" s="58">
        <v>460</v>
      </c>
      <c r="N23" s="58">
        <v>460</v>
      </c>
    </row>
    <row r="24" spans="1:14" s="48" customFormat="1" ht="22.5" customHeight="1" x14ac:dyDescent="0.2">
      <c r="A24" s="54"/>
      <c r="B24" s="56"/>
      <c r="C24" s="56"/>
      <c r="D24" s="56"/>
      <c r="E24" s="56"/>
      <c r="F24" s="56"/>
      <c r="G24" s="56"/>
      <c r="H24" s="56"/>
      <c r="I24" s="62" t="s">
        <v>162</v>
      </c>
      <c r="J24" s="58">
        <v>14.4</v>
      </c>
      <c r="K24" s="58">
        <v>20</v>
      </c>
      <c r="L24" s="58">
        <v>20</v>
      </c>
      <c r="M24" s="58">
        <v>20</v>
      </c>
      <c r="N24" s="58">
        <v>20</v>
      </c>
    </row>
    <row r="25" spans="1:14" s="48" customFormat="1" ht="22.5" customHeight="1" x14ac:dyDescent="0.2">
      <c r="A25" s="54"/>
      <c r="B25" s="56"/>
      <c r="C25" s="56"/>
      <c r="D25" s="56"/>
      <c r="E25" s="56"/>
      <c r="F25" s="56"/>
      <c r="G25" s="56"/>
      <c r="H25" s="56"/>
      <c r="I25" s="62" t="s">
        <v>163</v>
      </c>
      <c r="J25" s="58">
        <v>7.8</v>
      </c>
      <c r="K25" s="58">
        <v>20</v>
      </c>
      <c r="L25" s="58">
        <v>15</v>
      </c>
      <c r="M25" s="58">
        <v>15</v>
      </c>
      <c r="N25" s="58">
        <v>15</v>
      </c>
    </row>
    <row r="26" spans="1:14" s="48" customFormat="1" ht="22.5" customHeight="1" x14ac:dyDescent="0.2">
      <c r="A26" s="54"/>
      <c r="B26" s="56"/>
      <c r="C26" s="56"/>
      <c r="D26" s="56"/>
      <c r="E26" s="56"/>
      <c r="F26" s="56"/>
      <c r="G26" s="56"/>
      <c r="H26" s="56"/>
      <c r="I26" s="62" t="s">
        <v>164</v>
      </c>
      <c r="J26" s="58">
        <v>85.6</v>
      </c>
      <c r="K26" s="58">
        <v>80</v>
      </c>
      <c r="L26" s="58">
        <v>80</v>
      </c>
      <c r="M26" s="58">
        <v>80</v>
      </c>
      <c r="N26" s="58">
        <v>80</v>
      </c>
    </row>
    <row r="27" spans="1:14" s="48" customFormat="1" ht="22.5" customHeight="1" x14ac:dyDescent="0.2">
      <c r="A27" s="54"/>
      <c r="B27" s="56"/>
      <c r="C27" s="56"/>
      <c r="D27" s="56"/>
      <c r="E27" s="56"/>
      <c r="F27" s="56"/>
      <c r="G27" s="56"/>
      <c r="H27" s="56"/>
      <c r="I27" s="62" t="s">
        <v>165</v>
      </c>
      <c r="J27" s="58">
        <v>20.5</v>
      </c>
      <c r="K27" s="58">
        <v>15</v>
      </c>
      <c r="L27" s="58">
        <v>20</v>
      </c>
      <c r="M27" s="58">
        <v>20</v>
      </c>
      <c r="N27" s="58">
        <v>20</v>
      </c>
    </row>
    <row r="28" spans="1:14" s="48" customFormat="1" ht="22.5" customHeight="1" x14ac:dyDescent="0.2">
      <c r="A28" s="54"/>
      <c r="B28" s="56"/>
      <c r="C28" s="56"/>
      <c r="D28" s="56"/>
      <c r="E28" s="56"/>
      <c r="F28" s="56"/>
      <c r="G28" s="56"/>
      <c r="H28" s="56"/>
      <c r="I28" s="62" t="s">
        <v>166</v>
      </c>
      <c r="J28" s="58">
        <v>1.3</v>
      </c>
      <c r="K28" s="58">
        <v>5</v>
      </c>
      <c r="L28" s="58">
        <v>5</v>
      </c>
      <c r="M28" s="58">
        <v>5</v>
      </c>
      <c r="N28" s="58">
        <v>5</v>
      </c>
    </row>
    <row r="29" spans="1:14" s="48" customFormat="1" ht="22.5" customHeight="1" x14ac:dyDescent="0.2">
      <c r="A29" s="54"/>
      <c r="B29" s="56"/>
      <c r="C29" s="56"/>
      <c r="D29" s="56"/>
      <c r="E29" s="56"/>
      <c r="F29" s="56"/>
      <c r="G29" s="56"/>
      <c r="H29" s="56"/>
      <c r="I29" s="62" t="s">
        <v>167</v>
      </c>
      <c r="J29" s="58">
        <v>79.5</v>
      </c>
      <c r="K29" s="58">
        <v>95</v>
      </c>
      <c r="L29" s="58">
        <v>80</v>
      </c>
      <c r="M29" s="58">
        <v>80</v>
      </c>
      <c r="N29" s="58">
        <v>80</v>
      </c>
    </row>
    <row r="30" spans="1:14" s="48" customFormat="1" ht="22.5" customHeight="1" x14ac:dyDescent="0.2">
      <c r="A30" s="54"/>
      <c r="B30" s="56"/>
      <c r="C30" s="56"/>
      <c r="D30" s="56"/>
      <c r="E30" s="56"/>
      <c r="F30" s="56"/>
      <c r="G30" s="56"/>
      <c r="H30" s="56"/>
      <c r="I30" s="62" t="s">
        <v>168</v>
      </c>
      <c r="J30" s="53">
        <v>85.2</v>
      </c>
      <c r="K30" s="53">
        <v>99</v>
      </c>
      <c r="L30" s="53">
        <v>99</v>
      </c>
      <c r="M30" s="53">
        <v>99</v>
      </c>
      <c r="N30" s="53">
        <v>99</v>
      </c>
    </row>
    <row r="31" spans="1:14" s="48" customFormat="1" ht="26.25" customHeight="1" x14ac:dyDescent="0.2">
      <c r="A31" s="174"/>
      <c r="B31" s="175"/>
      <c r="C31" s="175"/>
      <c r="D31" s="55"/>
      <c r="E31" s="51" t="s">
        <v>153</v>
      </c>
      <c r="F31" s="52"/>
      <c r="G31" s="52"/>
      <c r="H31" s="52" t="s">
        <v>171</v>
      </c>
      <c r="I31" s="52"/>
      <c r="J31" s="61">
        <f>+'Հ3 Մաս 2'!G11</f>
        <v>42235.839999999997</v>
      </c>
      <c r="K31" s="61">
        <f>+'Հ3 Մաս 2'!H11</f>
        <v>59862.3</v>
      </c>
      <c r="L31" s="61">
        <f>+'Հ3 Մաս 2'!I11</f>
        <v>60224.800000000003</v>
      </c>
      <c r="M31" s="61">
        <f>+'Հ3 Մաս 2'!J11</f>
        <v>60814.068864000001</v>
      </c>
      <c r="N31" s="61">
        <f>+'Հ3 Մաս 2'!K11</f>
        <v>61234.872554666661</v>
      </c>
    </row>
    <row r="32" spans="1:14" s="48" customFormat="1" ht="26.25" customHeight="1" x14ac:dyDescent="0.2">
      <c r="A32" s="54"/>
      <c r="B32" s="56"/>
      <c r="C32" s="56"/>
      <c r="D32" s="56"/>
      <c r="E32" s="56"/>
      <c r="F32" s="168" t="s">
        <v>172</v>
      </c>
      <c r="G32" s="169"/>
      <c r="H32" s="169"/>
      <c r="I32" s="169"/>
      <c r="J32" s="169"/>
      <c r="K32" s="169"/>
      <c r="L32" s="169"/>
      <c r="M32" s="169"/>
      <c r="N32" s="170"/>
    </row>
    <row r="33" spans="1:14" s="48" customFormat="1" ht="26.25" customHeight="1" x14ac:dyDescent="0.2">
      <c r="A33" s="54"/>
      <c r="B33" s="56"/>
      <c r="C33" s="56"/>
      <c r="D33" s="56"/>
      <c r="E33" s="56"/>
      <c r="F33" s="56"/>
      <c r="G33" s="168" t="s">
        <v>137</v>
      </c>
      <c r="H33" s="169"/>
      <c r="I33" s="169"/>
      <c r="J33" s="169"/>
      <c r="K33" s="169"/>
      <c r="L33" s="169"/>
      <c r="M33" s="169"/>
      <c r="N33" s="170"/>
    </row>
    <row r="34" spans="1:14" s="48" customFormat="1" ht="26.25" customHeight="1" x14ac:dyDescent="0.2">
      <c r="A34" s="54"/>
      <c r="B34" s="56"/>
      <c r="C34" s="56"/>
      <c r="D34" s="56"/>
      <c r="E34" s="56"/>
      <c r="F34" s="56"/>
      <c r="G34" s="56"/>
      <c r="H34" s="171" t="s">
        <v>156</v>
      </c>
      <c r="I34" s="172"/>
      <c r="J34" s="172"/>
      <c r="K34" s="172"/>
      <c r="L34" s="172"/>
      <c r="M34" s="172"/>
      <c r="N34" s="173"/>
    </row>
    <row r="35" spans="1:14" s="48" customFormat="1" ht="26.25" customHeight="1" x14ac:dyDescent="0.2">
      <c r="A35" s="174"/>
      <c r="B35" s="175"/>
      <c r="C35" s="175"/>
      <c r="D35" s="55"/>
      <c r="E35" s="51" t="s">
        <v>173</v>
      </c>
      <c r="F35" s="52"/>
      <c r="G35" s="52"/>
      <c r="H35" s="52" t="s">
        <v>174</v>
      </c>
      <c r="I35" s="52"/>
      <c r="J35" s="61">
        <f>+'Հ3 Մաս 2'!G12</f>
        <v>9084.68</v>
      </c>
      <c r="K35" s="61">
        <f>+'Հ3 Մաս 2'!H12</f>
        <v>10515.6</v>
      </c>
      <c r="L35" s="61">
        <f>+'Հ3 Մաս 2'!I12</f>
        <v>8279.2000000000007</v>
      </c>
      <c r="M35" s="61">
        <f>+'Հ3 Մաս 2'!J12</f>
        <v>13622.508</v>
      </c>
      <c r="N35" s="61">
        <f>+'Հ3 Մաս 2'!K12</f>
        <v>14117.308000000001</v>
      </c>
    </row>
    <row r="36" spans="1:14" s="48" customFormat="1" ht="26.25" customHeight="1" x14ac:dyDescent="0.2">
      <c r="A36" s="54"/>
      <c r="B36" s="56"/>
      <c r="C36" s="56"/>
      <c r="D36" s="56"/>
      <c r="E36" s="56"/>
      <c r="F36" s="168" t="s">
        <v>175</v>
      </c>
      <c r="G36" s="169"/>
      <c r="H36" s="169"/>
      <c r="I36" s="169"/>
      <c r="J36" s="169"/>
      <c r="K36" s="169"/>
      <c r="L36" s="169"/>
      <c r="M36" s="169"/>
      <c r="N36" s="170"/>
    </row>
    <row r="37" spans="1:14" s="48" customFormat="1" ht="26.25" customHeight="1" x14ac:dyDescent="0.2">
      <c r="A37" s="54"/>
      <c r="B37" s="56"/>
      <c r="C37" s="56"/>
      <c r="D37" s="56"/>
      <c r="E37" s="56"/>
      <c r="F37" s="56"/>
      <c r="G37" s="168" t="s">
        <v>137</v>
      </c>
      <c r="H37" s="169"/>
      <c r="I37" s="169"/>
      <c r="J37" s="169"/>
      <c r="K37" s="169"/>
      <c r="L37" s="169"/>
      <c r="M37" s="169"/>
      <c r="N37" s="170"/>
    </row>
    <row r="38" spans="1:14" s="48" customFormat="1" ht="26.25" customHeight="1" x14ac:dyDescent="0.2">
      <c r="A38" s="54"/>
      <c r="B38" s="56"/>
      <c r="C38" s="56"/>
      <c r="D38" s="56"/>
      <c r="E38" s="56"/>
      <c r="F38" s="56"/>
      <c r="G38" s="56"/>
      <c r="H38" s="171" t="s">
        <v>176</v>
      </c>
      <c r="I38" s="172"/>
      <c r="J38" s="172"/>
      <c r="K38" s="172"/>
      <c r="L38" s="172"/>
      <c r="M38" s="172"/>
      <c r="N38" s="173"/>
    </row>
    <row r="39" spans="1:14" s="48" customFormat="1" ht="26.25" customHeight="1" x14ac:dyDescent="0.2">
      <c r="A39" s="54"/>
      <c r="B39" s="56"/>
      <c r="C39" s="56"/>
      <c r="D39" s="56"/>
      <c r="E39" s="56"/>
      <c r="F39" s="56"/>
      <c r="G39" s="56"/>
      <c r="H39" s="56"/>
      <c r="I39" s="63" t="s">
        <v>185</v>
      </c>
      <c r="J39" s="58">
        <v>6</v>
      </c>
      <c r="K39" s="57">
        <v>5</v>
      </c>
      <c r="L39" s="58">
        <v>5</v>
      </c>
      <c r="M39" s="58">
        <v>4</v>
      </c>
      <c r="N39" s="58">
        <v>5</v>
      </c>
    </row>
    <row r="40" spans="1:14" s="48" customFormat="1" ht="26.25" customHeight="1" x14ac:dyDescent="0.2">
      <c r="A40" s="54"/>
      <c r="B40" s="56"/>
      <c r="C40" s="56"/>
      <c r="D40" s="56"/>
      <c r="E40" s="56"/>
      <c r="F40" s="56"/>
      <c r="G40" s="56"/>
      <c r="H40" s="56"/>
      <c r="I40" s="63" t="s">
        <v>186</v>
      </c>
      <c r="J40" s="58">
        <v>26</v>
      </c>
      <c r="K40" s="57">
        <v>33</v>
      </c>
      <c r="L40" s="58">
        <v>48</v>
      </c>
      <c r="M40" s="58">
        <v>36</v>
      </c>
      <c r="N40" s="58">
        <v>48</v>
      </c>
    </row>
    <row r="41" spans="1:14" s="48" customFormat="1" ht="26.25" customHeight="1" x14ac:dyDescent="0.2">
      <c r="A41" s="54"/>
      <c r="B41" s="56"/>
      <c r="C41" s="56"/>
      <c r="D41" s="56"/>
      <c r="E41" s="56"/>
      <c r="F41" s="56"/>
      <c r="G41" s="56"/>
      <c r="H41" s="56"/>
      <c r="I41" s="64" t="s">
        <v>187</v>
      </c>
      <c r="J41" s="58">
        <v>46</v>
      </c>
      <c r="K41" s="57">
        <v>29</v>
      </c>
      <c r="L41" s="58">
        <v>62</v>
      </c>
      <c r="M41" s="58">
        <v>66</v>
      </c>
      <c r="N41" s="58">
        <v>62</v>
      </c>
    </row>
    <row r="42" spans="1:14" s="48" customFormat="1" ht="26.25" customHeight="1" x14ac:dyDescent="0.2">
      <c r="A42" s="54"/>
      <c r="B42" s="56"/>
      <c r="C42" s="56"/>
      <c r="D42" s="56"/>
      <c r="E42" s="56"/>
      <c r="F42" s="56"/>
      <c r="G42" s="56"/>
      <c r="H42" s="56"/>
      <c r="I42" s="64" t="s">
        <v>188</v>
      </c>
      <c r="J42" s="58">
        <v>13</v>
      </c>
      <c r="K42" s="57">
        <v>25</v>
      </c>
      <c r="L42" s="58">
        <v>28</v>
      </c>
      <c r="M42" s="58">
        <v>30</v>
      </c>
      <c r="N42" s="58">
        <v>30</v>
      </c>
    </row>
    <row r="43" spans="1:14" s="48" customFormat="1" ht="26.25" customHeight="1" x14ac:dyDescent="0.2">
      <c r="A43" s="54"/>
      <c r="B43" s="56"/>
      <c r="C43" s="56"/>
      <c r="D43" s="56"/>
      <c r="E43" s="56"/>
      <c r="F43" s="56"/>
      <c r="G43" s="56"/>
      <c r="H43" s="56"/>
      <c r="I43" s="64" t="s">
        <v>185</v>
      </c>
      <c r="J43" s="58">
        <v>6</v>
      </c>
      <c r="K43" s="57">
        <v>3</v>
      </c>
      <c r="L43" s="58">
        <v>6</v>
      </c>
      <c r="M43" s="58">
        <v>6</v>
      </c>
      <c r="N43" s="58">
        <v>6</v>
      </c>
    </row>
    <row r="44" spans="1:14" s="48" customFormat="1" ht="26.25" customHeight="1" x14ac:dyDescent="0.2">
      <c r="A44" s="54"/>
      <c r="B44" s="56"/>
      <c r="C44" s="56"/>
      <c r="D44" s="56"/>
      <c r="E44" s="56"/>
      <c r="F44" s="56"/>
      <c r="G44" s="56"/>
      <c r="H44" s="56"/>
      <c r="I44" s="64" t="s">
        <v>189</v>
      </c>
      <c r="J44" s="58">
        <v>100</v>
      </c>
      <c r="K44" s="57">
        <v>100</v>
      </c>
      <c r="L44" s="58">
        <v>100</v>
      </c>
      <c r="M44" s="58">
        <v>100</v>
      </c>
      <c r="N44" s="58">
        <v>100</v>
      </c>
    </row>
    <row r="45" spans="1:14" s="48" customFormat="1" ht="26.25" customHeight="1" x14ac:dyDescent="0.2">
      <c r="A45" s="54"/>
      <c r="B45" s="56"/>
      <c r="C45" s="56"/>
      <c r="D45" s="56"/>
      <c r="E45" s="56"/>
      <c r="F45" s="56"/>
      <c r="G45" s="56"/>
      <c r="H45" s="56"/>
      <c r="I45" s="64" t="s">
        <v>190</v>
      </c>
      <c r="J45" s="58">
        <v>7</v>
      </c>
      <c r="K45" s="57">
        <v>8</v>
      </c>
      <c r="L45" s="58">
        <v>4</v>
      </c>
      <c r="M45" s="58">
        <v>4</v>
      </c>
      <c r="N45" s="58">
        <v>4</v>
      </c>
    </row>
    <row r="46" spans="1:14" s="48" customFormat="1" ht="26.25" customHeight="1" x14ac:dyDescent="0.2">
      <c r="A46" s="54"/>
      <c r="B46" s="56"/>
      <c r="C46" s="56"/>
      <c r="D46" s="56"/>
      <c r="E46" s="56"/>
      <c r="F46" s="56"/>
      <c r="G46" s="56"/>
      <c r="H46" s="56"/>
      <c r="I46" s="64" t="s">
        <v>191</v>
      </c>
      <c r="J46" s="53">
        <v>1</v>
      </c>
      <c r="K46" s="57">
        <v>2</v>
      </c>
      <c r="L46" s="53">
        <v>2</v>
      </c>
      <c r="M46" s="53">
        <v>2</v>
      </c>
      <c r="N46" s="53">
        <v>2</v>
      </c>
    </row>
    <row r="47" spans="1:14" s="48" customFormat="1" ht="26.25" customHeight="1" x14ac:dyDescent="0.2">
      <c r="A47" s="174"/>
      <c r="B47" s="175"/>
      <c r="C47" s="175"/>
      <c r="D47" s="55"/>
      <c r="E47" s="51" t="s">
        <v>177</v>
      </c>
      <c r="F47" s="60"/>
      <c r="G47" s="52"/>
      <c r="H47" s="52" t="s">
        <v>178</v>
      </c>
      <c r="I47" s="52"/>
      <c r="J47" s="61">
        <f>+'Հ3 Մաս 2'!G13</f>
        <v>28522.22</v>
      </c>
      <c r="K47" s="61">
        <f>+'Հ3 Մաս 2'!H13</f>
        <v>35000</v>
      </c>
      <c r="L47" s="61">
        <f>+'Հ3 Մաս 2'!I13</f>
        <v>0</v>
      </c>
      <c r="M47" s="61">
        <v>25000</v>
      </c>
      <c r="N47" s="61">
        <v>50000</v>
      </c>
    </row>
    <row r="48" spans="1:14" s="48" customFormat="1" ht="26.25" customHeight="1" x14ac:dyDescent="0.2">
      <c r="A48" s="54"/>
      <c r="B48" s="56"/>
      <c r="C48" s="56"/>
      <c r="D48" s="56"/>
      <c r="E48" s="56"/>
      <c r="F48" s="168" t="s">
        <v>179</v>
      </c>
      <c r="G48" s="169"/>
      <c r="H48" s="169"/>
      <c r="I48" s="169"/>
      <c r="J48" s="169"/>
      <c r="K48" s="169"/>
      <c r="L48" s="169"/>
      <c r="M48" s="169"/>
      <c r="N48" s="170"/>
    </row>
    <row r="49" spans="1:14" s="48" customFormat="1" ht="26.25" customHeight="1" x14ac:dyDescent="0.2">
      <c r="A49" s="54"/>
      <c r="B49" s="56"/>
      <c r="C49" s="56"/>
      <c r="D49" s="56"/>
      <c r="E49" s="56"/>
      <c r="F49" s="56"/>
      <c r="G49" s="168" t="s">
        <v>180</v>
      </c>
      <c r="H49" s="169"/>
      <c r="I49" s="169"/>
      <c r="J49" s="169"/>
      <c r="K49" s="169"/>
      <c r="L49" s="169"/>
      <c r="M49" s="169"/>
      <c r="N49" s="170"/>
    </row>
    <row r="50" spans="1:14" s="48" customFormat="1" ht="26.25" customHeight="1" x14ac:dyDescent="0.2">
      <c r="A50" s="54"/>
      <c r="B50" s="56"/>
      <c r="C50" s="56"/>
      <c r="D50" s="56"/>
      <c r="E50" s="56"/>
      <c r="F50" s="56"/>
      <c r="G50" s="56"/>
      <c r="H50" s="171" t="s">
        <v>151</v>
      </c>
      <c r="I50" s="172"/>
      <c r="J50" s="172"/>
      <c r="K50" s="172"/>
      <c r="L50" s="172"/>
      <c r="M50" s="172"/>
      <c r="N50" s="173"/>
    </row>
    <row r="51" spans="1:14" s="48" customFormat="1" ht="26.25" customHeight="1" x14ac:dyDescent="0.2">
      <c r="A51" s="54"/>
      <c r="B51" s="56"/>
      <c r="C51" s="56"/>
      <c r="D51" s="56"/>
      <c r="E51" s="56"/>
      <c r="F51" s="56"/>
      <c r="G51" s="56"/>
      <c r="H51" s="56"/>
      <c r="I51" s="65" t="s">
        <v>192</v>
      </c>
      <c r="J51" s="58">
        <v>353</v>
      </c>
      <c r="K51" s="58">
        <v>8</v>
      </c>
      <c r="L51" s="58">
        <v>67</v>
      </c>
      <c r="M51" s="58">
        <v>0</v>
      </c>
      <c r="N51" s="58">
        <v>0</v>
      </c>
    </row>
    <row r="52" spans="1:14" s="48" customFormat="1" ht="26.25" customHeight="1" x14ac:dyDescent="0.2">
      <c r="A52" s="174"/>
      <c r="B52" s="175"/>
      <c r="C52" s="175"/>
      <c r="D52" s="55"/>
      <c r="E52" s="51" t="s">
        <v>181</v>
      </c>
      <c r="F52" s="60"/>
      <c r="G52" s="52"/>
      <c r="H52" s="52" t="s">
        <v>182</v>
      </c>
      <c r="I52" s="52"/>
      <c r="J52" s="61">
        <f>+'Հ3 Մաս 2'!G14</f>
        <v>5600</v>
      </c>
      <c r="K52" s="61">
        <f>+'Հ3 Մաս 2'!H14</f>
        <v>0</v>
      </c>
      <c r="L52" s="61">
        <f>+'Հ3 Մաս 2'!I14</f>
        <v>67150</v>
      </c>
      <c r="M52" s="61">
        <f>+'Հ3 Մաս 2'!J14</f>
        <v>3173200</v>
      </c>
      <c r="N52" s="61">
        <f>+'Հ3 Մաս 2'!K14</f>
        <v>4759800</v>
      </c>
    </row>
    <row r="53" spans="1:14" s="48" customFormat="1" ht="26.25" customHeight="1" x14ac:dyDescent="0.2">
      <c r="A53" s="54"/>
      <c r="B53" s="56"/>
      <c r="C53" s="56"/>
      <c r="D53" s="56"/>
      <c r="E53" s="56"/>
      <c r="F53" s="168" t="s">
        <v>183</v>
      </c>
      <c r="G53" s="169"/>
      <c r="H53" s="169"/>
      <c r="I53" s="169"/>
      <c r="J53" s="169"/>
      <c r="K53" s="169"/>
      <c r="L53" s="169"/>
      <c r="M53" s="169"/>
      <c r="N53" s="170"/>
    </row>
    <row r="54" spans="1:14" s="48" customFormat="1" ht="26.25" customHeight="1" x14ac:dyDescent="0.2">
      <c r="A54" s="54"/>
      <c r="B54" s="56"/>
      <c r="C54" s="56"/>
      <c r="D54" s="56"/>
      <c r="E54" s="56"/>
      <c r="F54" s="56"/>
      <c r="G54" s="168" t="s">
        <v>142</v>
      </c>
      <c r="H54" s="169"/>
      <c r="I54" s="169"/>
      <c r="J54" s="169"/>
      <c r="K54" s="169"/>
      <c r="L54" s="169"/>
      <c r="M54" s="169"/>
      <c r="N54" s="170"/>
    </row>
    <row r="55" spans="1:14" s="48" customFormat="1" ht="26.25" customHeight="1" x14ac:dyDescent="0.2">
      <c r="A55" s="54"/>
      <c r="B55" s="56"/>
      <c r="C55" s="56"/>
      <c r="D55" s="56"/>
      <c r="E55" s="56"/>
      <c r="F55" s="56"/>
      <c r="G55" s="56"/>
      <c r="H55" s="171" t="s">
        <v>184</v>
      </c>
      <c r="I55" s="172"/>
      <c r="J55" s="172"/>
      <c r="K55" s="172"/>
      <c r="L55" s="172"/>
      <c r="M55" s="172"/>
      <c r="N55" s="173"/>
    </row>
    <row r="56" spans="1:14" s="48" customFormat="1" ht="26.25" customHeight="1" x14ac:dyDescent="0.2">
      <c r="A56" s="54"/>
      <c r="B56" s="56"/>
      <c r="C56" s="56"/>
      <c r="D56" s="56"/>
      <c r="E56" s="56"/>
      <c r="F56" s="56"/>
      <c r="G56" s="56"/>
      <c r="H56" s="56"/>
      <c r="I56" s="66" t="s">
        <v>193</v>
      </c>
      <c r="J56" s="58">
        <v>1</v>
      </c>
      <c r="K56" s="58">
        <v>0</v>
      </c>
      <c r="L56" s="58">
        <v>0</v>
      </c>
      <c r="M56" s="58">
        <v>0</v>
      </c>
      <c r="N56" s="58">
        <v>0</v>
      </c>
    </row>
    <row r="57" spans="1:14" s="48" customFormat="1" ht="26.25" customHeight="1" x14ac:dyDescent="0.2">
      <c r="A57" s="54"/>
      <c r="B57" s="56"/>
      <c r="C57" s="56"/>
      <c r="D57" s="56"/>
      <c r="E57" s="56"/>
      <c r="F57" s="56"/>
      <c r="G57" s="56"/>
      <c r="H57" s="56"/>
      <c r="I57" s="66" t="s">
        <v>194</v>
      </c>
      <c r="J57" s="53">
        <v>0</v>
      </c>
      <c r="K57" s="53">
        <v>0</v>
      </c>
      <c r="L57" s="53">
        <v>1</v>
      </c>
      <c r="M57" s="53">
        <v>0</v>
      </c>
      <c r="N57" s="53">
        <v>0</v>
      </c>
    </row>
    <row r="58" spans="1:14" s="48" customFormat="1" x14ac:dyDescent="0.25"/>
    <row r="59" spans="1:14" ht="16.5" customHeight="1" x14ac:dyDescent="0.2"/>
    <row r="60" spans="1:14" x14ac:dyDescent="0.2">
      <c r="A60" s="59" t="s">
        <v>70</v>
      </c>
      <c r="B60" s="59"/>
      <c r="C60" s="59"/>
    </row>
    <row r="62" spans="1:14" x14ac:dyDescent="0.2">
      <c r="B62" s="41" t="s">
        <v>123</v>
      </c>
    </row>
  </sheetData>
  <mergeCells count="27">
    <mergeCell ref="G33:N33"/>
    <mergeCell ref="H34:N34"/>
    <mergeCell ref="A10:I10"/>
    <mergeCell ref="A8:A9"/>
    <mergeCell ref="B8:C8"/>
    <mergeCell ref="D8:G8"/>
    <mergeCell ref="H8:H9"/>
    <mergeCell ref="I8:I9"/>
    <mergeCell ref="A13:C13"/>
    <mergeCell ref="A31:C31"/>
    <mergeCell ref="J8:N8"/>
    <mergeCell ref="F14:N14"/>
    <mergeCell ref="G15:N15"/>
    <mergeCell ref="H16:N16"/>
    <mergeCell ref="F32:N32"/>
    <mergeCell ref="A52:C52"/>
    <mergeCell ref="F53:N53"/>
    <mergeCell ref="A35:C35"/>
    <mergeCell ref="F36:N36"/>
    <mergeCell ref="G37:N37"/>
    <mergeCell ref="H38:N38"/>
    <mergeCell ref="A47:C47"/>
    <mergeCell ref="G54:N54"/>
    <mergeCell ref="H55:N55"/>
    <mergeCell ref="F48:N48"/>
    <mergeCell ref="G49:N49"/>
    <mergeCell ref="H50:N50"/>
  </mergeCells>
  <pageMargins left="0.2" right="0.2" top="0.25" bottom="0.2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D22" workbookViewId="0">
      <selection activeCell="N9" sqref="N9"/>
    </sheetView>
  </sheetViews>
  <sheetFormatPr defaultRowHeight="15" x14ac:dyDescent="0.25"/>
  <cols>
    <col min="1" max="1" width="6" customWidth="1"/>
    <col min="2" max="2" width="4.5703125" customWidth="1"/>
    <col min="3" max="3" width="4.85546875" customWidth="1"/>
    <col min="4" max="4" width="5.140625" customWidth="1"/>
    <col min="5" max="5" width="6.28515625" customWidth="1"/>
    <col min="6" max="6" width="7.42578125" customWidth="1"/>
    <col min="7" max="7" width="42.5703125" customWidth="1"/>
    <col min="8" max="8" width="13.42578125" customWidth="1"/>
    <col min="9" max="9" width="12.5703125" customWidth="1"/>
    <col min="10" max="10" width="12.28515625" customWidth="1"/>
    <col min="11" max="11" width="14.28515625" hidden="1" customWidth="1"/>
    <col min="12" max="12" width="14" hidden="1" customWidth="1"/>
  </cols>
  <sheetData>
    <row r="1" spans="1:14" x14ac:dyDescent="0.25">
      <c r="A1" s="1" t="s">
        <v>11</v>
      </c>
    </row>
    <row r="2" spans="1:14" x14ac:dyDescent="0.25">
      <c r="L2" s="68" t="s">
        <v>198</v>
      </c>
    </row>
    <row r="3" spans="1:14" ht="24" customHeight="1" x14ac:dyDescent="0.25">
      <c r="B3" s="180" t="s">
        <v>199</v>
      </c>
      <c r="C3" s="180"/>
      <c r="D3" s="180"/>
      <c r="E3" s="180" t="s">
        <v>200</v>
      </c>
      <c r="F3" s="180"/>
      <c r="G3" s="178" t="s">
        <v>201</v>
      </c>
      <c r="H3" s="178" t="s">
        <v>202</v>
      </c>
      <c r="I3" s="178" t="s">
        <v>203</v>
      </c>
      <c r="J3" s="69"/>
      <c r="K3" s="178" t="s">
        <v>204</v>
      </c>
      <c r="L3" s="178" t="s">
        <v>205</v>
      </c>
    </row>
    <row r="4" spans="1:14" ht="76.5" x14ac:dyDescent="0.25">
      <c r="B4" s="69" t="s">
        <v>206</v>
      </c>
      <c r="C4" s="69" t="s">
        <v>207</v>
      </c>
      <c r="D4" s="69" t="s">
        <v>208</v>
      </c>
      <c r="E4" s="70" t="s">
        <v>209</v>
      </c>
      <c r="F4" s="70" t="s">
        <v>210</v>
      </c>
      <c r="G4" s="179"/>
      <c r="H4" s="179"/>
      <c r="I4" s="179"/>
      <c r="J4" s="71" t="s">
        <v>77</v>
      </c>
      <c r="K4" s="179"/>
      <c r="L4" s="179"/>
    </row>
    <row r="5" spans="1:14" x14ac:dyDescent="0.25"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69">
        <v>7</v>
      </c>
      <c r="I5" s="69">
        <v>8</v>
      </c>
      <c r="J5" s="69">
        <v>11</v>
      </c>
      <c r="K5" s="69">
        <v>12</v>
      </c>
      <c r="L5" s="69">
        <v>13</v>
      </c>
    </row>
    <row r="6" spans="1:14" x14ac:dyDescent="0.25">
      <c r="B6" s="72"/>
      <c r="C6" s="72"/>
      <c r="D6" s="72"/>
      <c r="E6" s="70"/>
      <c r="F6" s="70"/>
      <c r="G6" s="69" t="s">
        <v>211</v>
      </c>
      <c r="H6" s="73">
        <f>+H7</f>
        <v>3118042.9359999998</v>
      </c>
      <c r="I6" s="73">
        <f>+I7</f>
        <v>3463772.2678565308</v>
      </c>
      <c r="J6" s="73">
        <f t="shared" ref="J6:L6" si="0">+J7</f>
        <v>3584048.3583291974</v>
      </c>
      <c r="K6" s="73">
        <f t="shared" si="0"/>
        <v>6809020.6136465305</v>
      </c>
      <c r="L6" s="73">
        <f t="shared" si="0"/>
        <v>8454081.5970705301</v>
      </c>
    </row>
    <row r="7" spans="1:14" ht="29.25" customHeight="1" x14ac:dyDescent="0.25">
      <c r="A7" s="120"/>
      <c r="B7" s="121" t="s">
        <v>262</v>
      </c>
      <c r="C7" s="121" t="s">
        <v>263</v>
      </c>
      <c r="D7" s="121" t="s">
        <v>264</v>
      </c>
      <c r="E7" s="122" t="s">
        <v>265</v>
      </c>
      <c r="F7" s="122"/>
      <c r="G7" s="76" t="str">
        <f>+'Հ3 Մաս 2'!D8</f>
        <v>Կոռուպցիոն հանցագործությունների բացահայտման և քննության ապահովում</v>
      </c>
      <c r="H7" s="124">
        <f>+H9+H37+H42+H48+H53</f>
        <v>3118042.9359999998</v>
      </c>
      <c r="I7" s="124">
        <f>+I9+I37+I42+I48+I53</f>
        <v>3463772.2678565308</v>
      </c>
      <c r="J7" s="124">
        <f t="shared" ref="J7:K7" si="1">+J9+J37+J42+J48+J53</f>
        <v>3584048.3583291974</v>
      </c>
      <c r="K7" s="124">
        <f t="shared" si="1"/>
        <v>6809020.6136465305</v>
      </c>
      <c r="L7" s="124">
        <f>+L9+L37+L42+L48+L53</f>
        <v>8454081.5970705301</v>
      </c>
      <c r="N7" s="133"/>
    </row>
    <row r="8" spans="1:14" x14ac:dyDescent="0.25">
      <c r="B8" s="74"/>
      <c r="C8" s="74"/>
      <c r="D8" s="74"/>
      <c r="E8" s="75"/>
      <c r="F8" s="75"/>
      <c r="G8" s="77" t="s">
        <v>212</v>
      </c>
      <c r="H8" s="124"/>
      <c r="I8" s="124"/>
      <c r="J8" s="124"/>
      <c r="K8" s="124"/>
      <c r="L8" s="124"/>
    </row>
    <row r="9" spans="1:14" ht="33.75" customHeight="1" x14ac:dyDescent="0.25">
      <c r="B9" s="74"/>
      <c r="C9" s="74"/>
      <c r="D9" s="74"/>
      <c r="E9" s="75"/>
      <c r="F9" s="75">
        <v>11001</v>
      </c>
      <c r="G9" s="76" t="str">
        <f>+'Հ3 Մաս 2'!D10</f>
        <v xml:space="preserve">Կոռուպցիոն հանցագործությունների բացահայտում և քննություն </v>
      </c>
      <c r="H9" s="124">
        <f>+H13+H14+H15+H16+H17+H18+H19+H20+H21+H22+H23+H24+H25+H26+H27+H28+H29+H30+H31+H32+H33+H34+H35+H36</f>
        <v>3032600.1959999995</v>
      </c>
      <c r="I9" s="124">
        <f t="shared" ref="I9:L9" si="2">+I13+I14+I15+I16+I17+I18+I19+I20+I21+I22+I23+I24+I25+I26+I27+I28+I29+I30+I31+I32+I33+I34+I35+I36</f>
        <v>3358394.3678565309</v>
      </c>
      <c r="J9" s="124">
        <f t="shared" si="2"/>
        <v>3448394.3583291974</v>
      </c>
      <c r="K9" s="124">
        <f t="shared" si="2"/>
        <v>3536384.0367825306</v>
      </c>
      <c r="L9" s="124">
        <f t="shared" si="2"/>
        <v>3568929.416515864</v>
      </c>
      <c r="N9" s="67"/>
    </row>
    <row r="10" spans="1:14" x14ac:dyDescent="0.25">
      <c r="B10" s="74"/>
      <c r="C10" s="74"/>
      <c r="D10" s="74"/>
      <c r="E10" s="75"/>
      <c r="F10" s="75"/>
      <c r="G10" s="77" t="s">
        <v>213</v>
      </c>
      <c r="H10" s="124"/>
      <c r="I10" s="124"/>
      <c r="J10" s="124"/>
      <c r="K10" s="124"/>
      <c r="L10" s="124"/>
    </row>
    <row r="11" spans="1:14" x14ac:dyDescent="0.25">
      <c r="B11" s="74"/>
      <c r="C11" s="74"/>
      <c r="D11" s="74"/>
      <c r="E11" s="75"/>
      <c r="F11" s="75"/>
      <c r="G11" s="76" t="s">
        <v>124</v>
      </c>
      <c r="H11" s="124"/>
      <c r="I11" s="124"/>
      <c r="J11" s="124"/>
      <c r="K11" s="124"/>
      <c r="L11" s="124"/>
    </row>
    <row r="12" spans="1:14" ht="30" customHeight="1" x14ac:dyDescent="0.25">
      <c r="B12" s="74"/>
      <c r="C12" s="74"/>
      <c r="D12" s="74"/>
      <c r="E12" s="75"/>
      <c r="F12" s="75"/>
      <c r="G12" s="77" t="s">
        <v>270</v>
      </c>
      <c r="H12" s="124"/>
      <c r="I12" s="124"/>
      <c r="J12" s="124"/>
      <c r="K12" s="124"/>
      <c r="L12" s="124"/>
    </row>
    <row r="13" spans="1:14" x14ac:dyDescent="0.25">
      <c r="B13" s="74"/>
      <c r="C13" s="74"/>
      <c r="D13" s="74"/>
      <c r="E13" s="75"/>
      <c r="F13" s="75"/>
      <c r="G13" s="123" t="str">
        <f>+'[2]2-ԸՆԴԱՄԵՆԸ ԾԱԽՍԵՐ'!$D$19</f>
        <v xml:space="preserve"> -Աշխատողների աշխատավարձեր և հավելավճարներ</v>
      </c>
      <c r="H13" s="124">
        <f>+'[2]2-ԸՆԴԱՄԵՆԸ ԾԱԽՍԵՐ'!$E$19</f>
        <v>2723349.78</v>
      </c>
      <c r="I13" s="124">
        <f>+'[2]2-ԸՆԴԱՄԵՆԸ ԾԱԽՍԵՐ'!$F$19</f>
        <v>2980820.7</v>
      </c>
      <c r="J13" s="124">
        <f>+[1]Лист1!$G$19</f>
        <v>3064366.2337066666</v>
      </c>
      <c r="K13" s="124">
        <f>+'[2]2-ԸՆԴԱՄԵՆԸ ԾԱԽՍԵՐ'!$K$19</f>
        <v>3086972.6831999999</v>
      </c>
      <c r="L13" s="124">
        <f>+'[2]2-ԸՆԴԱՄԵՆԸ ԾԱԽՍԵՐ'!$L$19</f>
        <v>3108012.8677333333</v>
      </c>
    </row>
    <row r="14" spans="1:14" ht="25.5" x14ac:dyDescent="0.25">
      <c r="B14" s="74"/>
      <c r="C14" s="74"/>
      <c r="D14" s="74"/>
      <c r="E14" s="75"/>
      <c r="F14" s="75"/>
      <c r="G14" s="123" t="str">
        <f>+'[2]2-ԸՆԴԱՄԵՆԸ ԾԱԽՍԵՐ'!$D$20</f>
        <v xml:space="preserve"> - Պարգևատրումներ, դրամական խրախուսումներ և հատուկ վճարներ</v>
      </c>
      <c r="H14" s="124">
        <f>+'[2]2-ԸՆԴԱՄԵՆԸ ԾԱԽՍԵՐ'!$E$20</f>
        <v>22500.1</v>
      </c>
      <c r="I14" s="124">
        <f>+'[2]2-ԸՆԴԱՄԵՆԸ ԾԱԽՍԵՐ'!$F$20</f>
        <v>23496.400000000001</v>
      </c>
      <c r="J14" s="124">
        <f>+[1]Лист1!$G$20</f>
        <v>23782.179840000001</v>
      </c>
      <c r="K14" s="124">
        <f>+'[2]2-ԸՆԴԱՄԵՆԸ ԾԱԽՍԵՐ'!$K$20</f>
        <v>23954.803200000002</v>
      </c>
      <c r="L14" s="124">
        <f>+'[2]2-ԸՆԴԱՄԵՆԸ ԾԱԽՍԵՐ'!$L$20</f>
        <v>24065.126399999997</v>
      </c>
    </row>
    <row r="15" spans="1:14" ht="25.5" x14ac:dyDescent="0.25">
      <c r="B15" s="74"/>
      <c r="C15" s="74"/>
      <c r="D15" s="74"/>
      <c r="E15" s="75"/>
      <c r="F15" s="75"/>
      <c r="G15" s="123" t="str">
        <f>+'[2]2-ԸՆԴԱՄԵՆԸ ԾԱԽՍԵՐ'!$D$21</f>
        <v xml:space="preserve"> -Քաղաքացիական, դատական և պետական ծառայողների պարգևատրում </v>
      </c>
      <c r="H15" s="124">
        <f>+'[2]2-ԸՆԴԱՄԵՆԸ ԾԱԽՍԵՐ'!$E$21</f>
        <v>16670</v>
      </c>
      <c r="I15" s="124">
        <f>+'[2]2-ԸՆԴԱՄԵՆԸ ԾԱԽՍԵՐ'!$F$21</f>
        <v>17092.400000000001</v>
      </c>
      <c r="J15" s="124">
        <f>+[1]Лист1!$G$21</f>
        <v>17347.782400000004</v>
      </c>
      <c r="K15" s="124">
        <f>+'[2]2-ԸՆԴԱՄԵՆԸ ԾԱԽՍԵՐ'!$K$21</f>
        <v>17635.488000000001</v>
      </c>
      <c r="L15" s="124">
        <f>+'[2]2-ԸՆԴԱՄԵՆԸ ԾԱԽՍԵՐ'!$L$21</f>
        <v>17819.36</v>
      </c>
    </row>
    <row r="16" spans="1:14" x14ac:dyDescent="0.25">
      <c r="B16" s="74"/>
      <c r="C16" s="74"/>
      <c r="D16" s="74"/>
      <c r="E16" s="75"/>
      <c r="F16" s="75"/>
      <c r="G16" s="77" t="str">
        <f>+'[2]2-ԸՆԴԱՄԵՆԸ ԾԱԽՍԵՐ'!$D$24</f>
        <v>Էներգետիկ ծառայություններ</v>
      </c>
      <c r="H16" s="124">
        <f>+'[2]2-ԸՆԴԱՄԵՆԸ ԾԱԽՍԵՐ'!$E$24</f>
        <v>22842.14</v>
      </c>
      <c r="I16" s="124">
        <f>+'[2]2-ԸՆԴԱՄԵՆԸ ԾԱԽՍԵՐ'!$F$24</f>
        <v>37571.267856530802</v>
      </c>
      <c r="J16" s="124">
        <f>+[1]Лист1!$G$24</f>
        <v>37571.267856530802</v>
      </c>
      <c r="K16" s="124">
        <f>+'[2]2-ԸՆԴԱՄԵՆԸ ԾԱԽՍԵՐ'!$K$24</f>
        <v>37571.267856530802</v>
      </c>
      <c r="L16" s="124">
        <f>+'[2]2-ԸՆԴԱՄԵՆԸ ԾԱԽՍԵՐ'!$L$24</f>
        <v>37571.267856530802</v>
      </c>
    </row>
    <row r="17" spans="2:12" x14ac:dyDescent="0.25">
      <c r="B17" s="74"/>
      <c r="C17" s="74"/>
      <c r="D17" s="74"/>
      <c r="E17" s="75"/>
      <c r="F17" s="75"/>
      <c r="G17" s="77" t="str">
        <f>+'[2]2-ԸՆԴԱՄԵՆԸ ԾԱԽՍԵՐ'!$D$29</f>
        <v>Կոմունալ ծառայություններ</v>
      </c>
      <c r="H17" s="124">
        <f>+'[2]2-ԸՆԴԱՄԵՆԸ ԾԱԽՍԵՐ'!$E$29</f>
        <v>937.03399999999999</v>
      </c>
      <c r="I17" s="124">
        <f>+'[2]2-ԸՆԴԱՄԵՆԸ ԾԱԽՍԵՐ'!$F$29</f>
        <v>1233.5</v>
      </c>
      <c r="J17" s="124">
        <f>+[1]Лист1!$G$29</f>
        <v>1233.5</v>
      </c>
      <c r="K17" s="124">
        <f>+'[2]2-ԸՆԴԱՄԵՆԸ ԾԱԽՍԵՐ'!$K$29</f>
        <v>1233.5</v>
      </c>
      <c r="L17" s="124">
        <f>+'[2]2-ԸՆԴԱՄԵՆԸ ԾԱԽՍԵՐ'!$L$29</f>
        <v>1233.5</v>
      </c>
    </row>
    <row r="18" spans="2:12" x14ac:dyDescent="0.25">
      <c r="B18" s="74"/>
      <c r="C18" s="74"/>
      <c r="D18" s="74"/>
      <c r="E18" s="75"/>
      <c r="F18" s="75"/>
      <c r="G18" s="77" t="str">
        <f>+'[2]2-ԸՆԴԱՄԵՆԸ ԾԱԽՍԵՐ'!$D$33</f>
        <v>Կապի ծառայություններ</v>
      </c>
      <c r="H18" s="124">
        <f>+'[2]2-ԸՆԴԱՄԵՆԸ ԾԱԽՍԵՐ'!$E$33</f>
        <v>12494.24</v>
      </c>
      <c r="I18" s="124">
        <f>+'[2]2-ԸՆԴԱՄԵՆԸ ԾԱԽՍԵՐ'!$F$33</f>
        <v>12846.8</v>
      </c>
      <c r="J18" s="124">
        <f>+[1]Лист1!$G$33</f>
        <v>13257.400000000001</v>
      </c>
      <c r="K18" s="124">
        <f>+'[2]2-ԸՆԴԱՄԵՆԸ ԾԱԽՍԵՐ'!$K$33</f>
        <v>13257.400000000001</v>
      </c>
      <c r="L18" s="124">
        <f>+'[2]2-ԸՆԴԱՄԵՆԸ ԾԱԽՍԵՐ'!$L$33</f>
        <v>13257.400000000001</v>
      </c>
    </row>
    <row r="19" spans="2:12" x14ac:dyDescent="0.25">
      <c r="B19" s="74"/>
      <c r="C19" s="74"/>
      <c r="D19" s="74"/>
      <c r="E19" s="75"/>
      <c r="F19" s="75"/>
      <c r="G19" s="77" t="str">
        <f>+'[2]2-ԸՆԴԱՄԵՆԸ ԾԱԽՍԵՐ'!$D$34</f>
        <v>Ապահովագրական ծախսեր</v>
      </c>
      <c r="H19" s="124">
        <v>510</v>
      </c>
      <c r="I19" s="124">
        <f>+'[2]2-ԸՆԴԱՄԵՆԸ ԾԱԽՍԵՐ'!$F$34</f>
        <v>450</v>
      </c>
      <c r="J19" s="124">
        <f>+[1]Лист1!$G$34</f>
        <v>450</v>
      </c>
      <c r="K19" s="124">
        <f>+'[2]2-ԸՆԴԱՄԵՆԸ ԾԱԽՍԵՐ'!$K$34</f>
        <v>450</v>
      </c>
      <c r="L19" s="124">
        <f>+'[2]2-ԸՆԴԱՄԵՆԸ ԾԱԽՍԵՐ'!$L$34</f>
        <v>450</v>
      </c>
    </row>
    <row r="20" spans="2:12" x14ac:dyDescent="0.25">
      <c r="B20" s="74"/>
      <c r="C20" s="74"/>
      <c r="D20" s="74"/>
      <c r="E20" s="75"/>
      <c r="F20" s="75"/>
      <c r="G20" s="77" t="str">
        <f>+'[2]2-ԸՆԴԱՄԵՆԸ ԾԱԽՍԵՐ'!$D$37</f>
        <v>Ծառայողական գործուղումների գծով ծախսեր</v>
      </c>
      <c r="H20" s="124">
        <f>+'[2]2-ԸՆԴԱՄԵՆԸ ԾԱԽՍԵՐ'!$E$37</f>
        <v>8468.4220000000005</v>
      </c>
      <c r="I20" s="124">
        <f>+'[2]2-ԸՆԴԱՄԵՆԸ ԾԱԽՍԵՐ'!$F$37</f>
        <v>20380</v>
      </c>
      <c r="J20" s="124">
        <f>+[1]Лист1!$G$37</f>
        <v>16192.343526000001</v>
      </c>
      <c r="K20" s="124">
        <f>+'[2]2-ԸՆԴԱՄԵՆԸ ԾԱԽՍԵՐ'!$K$37</f>
        <v>21079.343526000001</v>
      </c>
      <c r="L20" s="124">
        <f>+'[2]2-ԸՆԴԱՄԵՆԸ ԾԱԽՍԵՐ'!$L$37</f>
        <v>21079.343526000001</v>
      </c>
    </row>
    <row r="21" spans="2:12" x14ac:dyDescent="0.25">
      <c r="B21" s="74"/>
      <c r="C21" s="74"/>
      <c r="D21" s="74"/>
      <c r="E21" s="75"/>
      <c r="F21" s="75"/>
      <c r="G21" s="77" t="str">
        <f>+'[2]2-ԸՆԴԱՄԵՆԸ ԾԱԽՍԵՐ'!$D$41</f>
        <v>Վարչական ծառայություններ</v>
      </c>
      <c r="H21" s="124">
        <f>+'[2]2-ԸՆԴԱՄԵՆԸ ԾԱԽՍԵՐ'!$E$41</f>
        <v>8705.2999999999993</v>
      </c>
      <c r="I21" s="124">
        <f>+'[2]2-ԸՆԴԱՄԵՆԸ ԾԱԽՍԵՐ'!$F$41</f>
        <v>20000</v>
      </c>
      <c r="J21" s="124">
        <f>+[1]Лист1!$G$41</f>
        <v>16000</v>
      </c>
      <c r="K21" s="124">
        <f>+'[2]2-ԸՆԴԱՄԵՆԸ ԾԱԽՍԵՐ'!$K$41</f>
        <v>26000</v>
      </c>
      <c r="L21" s="124">
        <f>+'[2]2-ԸՆԴԱՄԵՆԸ ԾԱԽՍԵՐ'!$L$41</f>
        <v>26000</v>
      </c>
    </row>
    <row r="22" spans="2:12" x14ac:dyDescent="0.25">
      <c r="B22" s="74"/>
      <c r="C22" s="74"/>
      <c r="D22" s="74"/>
      <c r="E22" s="75"/>
      <c r="F22" s="75"/>
      <c r="G22" s="77" t="str">
        <f>+'[2]2-ԸՆԴԱՄԵՆԸ ԾԱԽՍԵՐ'!$D$42</f>
        <v>Համակարգչային ծառայություններ</v>
      </c>
      <c r="H22" s="124">
        <f>+'[2]2-ԸՆԴԱՄԵՆԸ ԾԱԽՍԵՐ'!$E$42</f>
        <v>3879.8</v>
      </c>
      <c r="I22" s="124">
        <f>+'[2]2-ԸՆԴԱՄԵՆԸ ԾԱԽՍԵՐ'!$F$42</f>
        <v>7420</v>
      </c>
      <c r="J22" s="124">
        <f>+[1]Лист1!$G$42</f>
        <v>7420</v>
      </c>
      <c r="K22" s="124">
        <f>+'[2]2-ԸՆԴԱՄԵՆԸ ԾԱԽՍԵՐ'!$K$42</f>
        <v>7420</v>
      </c>
      <c r="L22" s="124">
        <f>+'[2]2-ԸՆԴԱՄԵՆԸ ԾԱԽՍԵՐ'!$L$42</f>
        <v>7420</v>
      </c>
    </row>
    <row r="23" spans="2:12" ht="25.5" x14ac:dyDescent="0.25">
      <c r="B23" s="74"/>
      <c r="C23" s="74"/>
      <c r="D23" s="74"/>
      <c r="E23" s="75"/>
      <c r="F23" s="75"/>
      <c r="G23" s="77" t="str">
        <f>+'[2]2-ԸՆԴԱՄԵՆԸ ԾԱԽՍԵՐ'!$D$43</f>
        <v>Աշխատակազմի մասնագիտական զարգացման ծառայություններ</v>
      </c>
      <c r="H23" s="124">
        <v>0</v>
      </c>
      <c r="I23" s="124">
        <f>+'[2]2-ԸՆԴԱՄԵՆԸ ԾԱԽՍԵՐ'!$F$43</f>
        <v>288</v>
      </c>
      <c r="J23" s="124">
        <f>+[1]Лист1!$G$43</f>
        <v>288</v>
      </c>
      <c r="K23" s="124">
        <f>+'[2]2-ԸՆԴԱՄԵՆԸ ԾԱԽՍԵՐ'!$K$43</f>
        <v>288</v>
      </c>
      <c r="L23" s="124">
        <f>+'[2]2-ԸՆԴԱՄԵՆԸ ԾԱԽՍԵՐ'!$L$43</f>
        <v>288</v>
      </c>
    </row>
    <row r="24" spans="2:12" x14ac:dyDescent="0.25">
      <c r="B24" s="74"/>
      <c r="C24" s="74"/>
      <c r="D24" s="74"/>
      <c r="E24" s="75"/>
      <c r="F24" s="75"/>
      <c r="G24" s="77" t="str">
        <f>+'[2]2-ԸՆԴԱՄԵՆԸ ԾԱԽՍԵՐ'!$D$44</f>
        <v>Տեղեկատվական ծառայություններ</v>
      </c>
      <c r="H24" s="124">
        <f>+'[2]2-ԸՆԴԱՄԵՆԸ ԾԱԽՍԵՐ'!$E$44</f>
        <v>1483.36</v>
      </c>
      <c r="I24" s="124">
        <f>+'[2]2-ԸՆԴԱՄԵՆԸ ԾԱԽՍԵՐ'!$F$44</f>
        <v>2581</v>
      </c>
      <c r="J24" s="124">
        <f>+[1]Лист1!$G$44</f>
        <v>2581</v>
      </c>
      <c r="K24" s="124">
        <f>+'[2]2-ԸՆԴԱՄԵՆԸ ԾԱԽՍԵՐ'!$K$44</f>
        <v>2581</v>
      </c>
      <c r="L24" s="124">
        <f>+'[2]2-ԸՆԴԱՄԵՆԸ ԾԱԽՍԵՐ'!$L$44</f>
        <v>2581</v>
      </c>
    </row>
    <row r="25" spans="2:12" x14ac:dyDescent="0.25">
      <c r="B25" s="74"/>
      <c r="C25" s="74"/>
      <c r="D25" s="74"/>
      <c r="E25" s="75"/>
      <c r="F25" s="75"/>
      <c r="G25" s="77" t="str">
        <f>+'[2]2-ԸՆԴԱՄԵՆԸ ԾԱԽՍԵՐ'!$D$45</f>
        <v>Կառավարչական ծառայություններ</v>
      </c>
      <c r="H25" s="124">
        <f>+'[2]2-ԸՆԴԱՄԵՆԸ ԾԱԽՍԵՐ'!$E$45</f>
        <v>5503</v>
      </c>
      <c r="I25" s="124">
        <f>+'[2]2-ԸՆԴԱՄԵՆԸ ԾԱԽՍԵՐ'!$F$45</f>
        <v>20000</v>
      </c>
      <c r="J25" s="124">
        <f>+[1]Лист1!$G$45</f>
        <v>15000</v>
      </c>
      <c r="K25" s="124">
        <f>+'[2]2-ԸՆԴԱՄԵՆԸ ԾԱԽՍԵՐ'!$K$45</f>
        <v>20000</v>
      </c>
      <c r="L25" s="124">
        <f>+'[2]2-ԸՆԴԱՄԵՆԸ ԾԱԽՍԵՐ'!$L$45</f>
        <v>20000</v>
      </c>
    </row>
    <row r="26" spans="2:12" x14ac:dyDescent="0.25">
      <c r="B26" s="74"/>
      <c r="C26" s="74"/>
      <c r="D26" s="74"/>
      <c r="E26" s="75"/>
      <c r="F26" s="75"/>
      <c r="G26" s="77" t="str">
        <f>+'[2]2-ԸՆԴԱՄԵՆԸ ԾԱԽՍԵՐ'!$D$47</f>
        <v>Ներկայացուցչական  ծախսեր</v>
      </c>
      <c r="H26" s="124">
        <f>+'[2]2-ԸՆԴԱՄԵՆԸ ԾԱԽՍԵՐ'!$E$47</f>
        <v>2031.66</v>
      </c>
      <c r="I26" s="124">
        <f>+'[2]2-ԸՆԴԱՄԵՆԸ ԾԱԽՍԵՐ'!$F$47</f>
        <v>2500</v>
      </c>
      <c r="J26" s="124">
        <f>+[1]Лист1!$G$47</f>
        <v>2500</v>
      </c>
      <c r="K26" s="124">
        <f>+'[2]2-ԸՆԴԱՄԵՆԸ ԾԱԽՍԵՐ'!$K$47</f>
        <v>2500</v>
      </c>
      <c r="L26" s="124">
        <f>+'[2]2-ԸՆԴԱՄԵՆԸ ԾԱԽՍԵՐ'!$L$47</f>
        <v>2500</v>
      </c>
    </row>
    <row r="27" spans="2:12" x14ac:dyDescent="0.25">
      <c r="B27" s="74"/>
      <c r="C27" s="74"/>
      <c r="D27" s="74"/>
      <c r="E27" s="75"/>
      <c r="F27" s="75"/>
      <c r="G27" s="77" t="str">
        <f>+'[2]2-ԸՆԴԱՄԵՆԸ ԾԱԽՍԵՐ'!$D$48</f>
        <v>Ընդհանուր բնույթի այլ ծառայություններ</v>
      </c>
      <c r="H27" s="124">
        <f>+'[2]2-ԸՆԴԱՄԵՆԸ ԾԱԽՍԵՐ'!$E$48</f>
        <v>7320.2</v>
      </c>
      <c r="I27" s="124">
        <f>+'[2]2-ԸՆԴԱՄԵՆԸ ԾԱԽՍԵՐ'!$F$48</f>
        <v>9750</v>
      </c>
      <c r="J27" s="124">
        <f>+[5]Лист2!$G$48</f>
        <v>94820</v>
      </c>
      <c r="K27" s="124">
        <f>+'[3]2-ԸՆԴԱՄԵՆԸ ԾԱԽՍԵՐ'!$K$48</f>
        <v>94820</v>
      </c>
      <c r="L27" s="124">
        <f>+'[3]2-ԸՆԴԱՄԵՆԸ ԾԱԽՍԵՐ'!$K$48</f>
        <v>94820</v>
      </c>
    </row>
    <row r="28" spans="2:12" x14ac:dyDescent="0.25">
      <c r="B28" s="74"/>
      <c r="C28" s="74"/>
      <c r="D28" s="74"/>
      <c r="E28" s="75"/>
      <c r="F28" s="75"/>
      <c r="G28" s="77" t="str">
        <f>+'[2]2-ԸՆԴԱՄԵՆԸ ԾԱԽՍԵՐ'!$D$53</f>
        <v>Մասնագիտական ծառայություններ</v>
      </c>
      <c r="H28" s="124">
        <f>+'[2]2-ԸՆԴԱՄԵՆԸ ԾԱԽՍԵՐ'!$E$53</f>
        <v>130</v>
      </c>
      <c r="I28" s="124">
        <f>+'[2]2-ԸՆԴԱՄԵՆԸ ԾԱԽՍԵՐ'!$F$53</f>
        <v>155</v>
      </c>
      <c r="J28" s="124">
        <f>+[1]Лист1!$G$53</f>
        <v>156</v>
      </c>
      <c r="K28" s="124">
        <f>+'[2]2-ԸՆԴԱՄԵՆԸ ԾԱԽՍԵՐ'!$K$53</f>
        <v>156</v>
      </c>
      <c r="L28" s="124">
        <f>+'[2]2-ԸՆԴԱՄԵՆԸ ԾԱԽՍԵՐ'!$L$53</f>
        <v>156</v>
      </c>
    </row>
    <row r="29" spans="2:12" ht="26.25" customHeight="1" x14ac:dyDescent="0.25">
      <c r="B29" s="74"/>
      <c r="C29" s="74"/>
      <c r="D29" s="74"/>
      <c r="E29" s="75"/>
      <c r="F29" s="75"/>
      <c r="G29" s="77" t="str">
        <f>+'[2]2-ԸՆԴԱՄԵՆԸ ԾԱԽՍԵՐ'!$D$54</f>
        <v>Շենքերի և կառույցների ընթացիկ նորոգում և պահպանում</v>
      </c>
      <c r="H29" s="124">
        <f>+'[2]2-ԸՆԴԱՄԵՆԸ ԾԱԽՍԵՐ'!$E$54</f>
        <v>68379.509999999995</v>
      </c>
      <c r="I29" s="124">
        <f>+'[2]2-ԸՆԴԱՄԵՆԸ ԾԱԽՍԵՐ'!$F$54</f>
        <v>3512.2</v>
      </c>
      <c r="J29" s="124">
        <f>+[1]Лист1!$G$54</f>
        <v>3512.2160000000003</v>
      </c>
      <c r="K29" s="124">
        <f>+'[2]2-ԸՆԴԱՄԵՆԸ ԾԱԽՍԵՐ'!$K$54</f>
        <v>3512.2160000000003</v>
      </c>
      <c r="L29" s="124">
        <f>+'[2]2-ԸՆԴԱՄԵՆԸ ԾԱԽՍԵՐ'!$L$54</f>
        <v>3512.2160000000003</v>
      </c>
    </row>
    <row r="30" spans="2:12" ht="26.25" customHeight="1" x14ac:dyDescent="0.25">
      <c r="B30" s="74"/>
      <c r="C30" s="74"/>
      <c r="D30" s="74"/>
      <c r="E30" s="75"/>
      <c r="F30" s="75"/>
      <c r="G30" s="77" t="str">
        <f>+'[2]2-ԸՆԴԱՄԵՆԸ ԾԱԽՍԵՐ'!$D$55</f>
        <v>Մեքենաների և սարքավորումների ընթացիկ նորոգում և պահպանում</v>
      </c>
      <c r="H30" s="124">
        <f>+'[2]2-ԸՆԴԱՄԵՆԸ ԾԱԽՍԵՐ'!$E$55</f>
        <v>6982.26</v>
      </c>
      <c r="I30" s="124">
        <f>+'[2]2-ԸՆԴԱՄԵՆԸ ԾԱԽՍԵՐ'!$F$55</f>
        <v>6561.2</v>
      </c>
      <c r="J30" s="124">
        <f>+[1]Лист1!$G$55</f>
        <v>5230</v>
      </c>
      <c r="K30" s="124">
        <f>+'[2]2-ԸՆԴԱՄԵՆԸ ԾԱԽՍԵՐ'!$K$55</f>
        <v>5230</v>
      </c>
      <c r="L30" s="124">
        <f>+'[2]2-ԸՆԴԱՄԵՆԸ ԾԱԽՍԵՐ'!$L$55</f>
        <v>5230</v>
      </c>
    </row>
    <row r="31" spans="2:12" ht="26.25" customHeight="1" x14ac:dyDescent="0.25">
      <c r="B31" s="74"/>
      <c r="C31" s="74"/>
      <c r="D31" s="74"/>
      <c r="E31" s="75"/>
      <c r="F31" s="75"/>
      <c r="G31" s="77" t="str">
        <f>+'[2]2-ԸՆԴԱՄԵՆԸ ԾԱԽՍԵՐ'!$D$59</f>
        <v>Գրասենյակային նյութեր և հագուստ</v>
      </c>
      <c r="H31" s="124">
        <f>+'[2]2-ԸՆԴԱՄԵՆԸ ԾԱԽՍԵՐ'!$E$59</f>
        <v>18706.47</v>
      </c>
      <c r="I31" s="124">
        <f>+'[2]2-ԸՆԴԱՄԵՆԸ ԾԱԽՍԵՐ'!$F$59</f>
        <v>46834.9</v>
      </c>
      <c r="J31" s="124">
        <f>+[1]Лист1!$G$59</f>
        <v>38696.25</v>
      </c>
      <c r="K31" s="124">
        <f>+'[2]2-ԸՆԴԱՄԵՆԸ ԾԱԽՍԵՐ'!$K$59</f>
        <v>46846.75</v>
      </c>
      <c r="L31" s="124">
        <f>+'[2]2-ԸՆԴԱՄԵՆԸ ԾԱԽՍԵՐ'!$L$59</f>
        <v>58057.75</v>
      </c>
    </row>
    <row r="32" spans="2:12" ht="26.25" customHeight="1" x14ac:dyDescent="0.25">
      <c r="B32" s="74"/>
      <c r="C32" s="74"/>
      <c r="D32" s="74"/>
      <c r="E32" s="75"/>
      <c r="F32" s="75"/>
      <c r="G32" s="123" t="str">
        <f>+'[2]2-ԸՆԴԱՄԵՆԸ ԾԱԽՍԵՐ'!$D$64</f>
        <v>Տրանսպորտային նյութեր</v>
      </c>
      <c r="H32" s="124">
        <f>+'[2]2-ԸՆԴԱՄԵՆԸ ԾԱԽՍԵՐ'!$E$64</f>
        <v>84284.24</v>
      </c>
      <c r="I32" s="124">
        <f>+'[2]2-ԸՆԴԱՄԵՆԸ ԾԱԽՍԵՐ'!$F$64</f>
        <v>85910.400000000009</v>
      </c>
      <c r="J32" s="124">
        <f>+[1]Лист1!$G$64</f>
        <v>38999.600000000006</v>
      </c>
      <c r="K32" s="124">
        <f>+'[2]2-ԸՆԴԱՄԵՆԸ ԾԱԽՍԵՐ'!$K$64</f>
        <v>75885</v>
      </c>
      <c r="L32" s="124">
        <f>+'[2]2-ԸՆԴԱՄԵՆԸ ԾԱԽՍԵՐ'!$L$64</f>
        <v>75885</v>
      </c>
    </row>
    <row r="33" spans="2:12" x14ac:dyDescent="0.25">
      <c r="B33" s="74"/>
      <c r="C33" s="74"/>
      <c r="D33" s="74"/>
      <c r="E33" s="75"/>
      <c r="F33" s="75"/>
      <c r="G33" s="123" t="str">
        <f>+'[2]2-ԸՆԴԱՄԵՆԸ ԾԱԽՍԵՐ'!$D$66</f>
        <v xml:space="preserve">Կենցաղային և հանրային սննդի նյութեր </v>
      </c>
      <c r="H33" s="124">
        <f>+'[2]2-ԸՆԴԱՄԵՆԸ ԾԱԽՍԵՐ'!$E$66</f>
        <v>2717.26</v>
      </c>
      <c r="I33" s="124">
        <f>+'[2]2-ԸՆԴԱՄԵՆԸ ԾԱԽՍԵՐ'!$F$66</f>
        <v>3728.6</v>
      </c>
      <c r="J33" s="124">
        <f>+[1]Лист1!$G$66</f>
        <v>3728.58</v>
      </c>
      <c r="K33" s="124">
        <f>+'[2]2-ԸՆԴԱՄԵՆԸ ԾԱԽՍԵՐ'!$K$66</f>
        <v>3728.58</v>
      </c>
      <c r="L33" s="124">
        <f>+'[2]2-ԸՆԴԱՄԵՆԸ ԾԱԽՍԵՐ'!$L$66</f>
        <v>3728.58</v>
      </c>
    </row>
    <row r="34" spans="2:12" x14ac:dyDescent="0.25">
      <c r="B34" s="74"/>
      <c r="C34" s="74"/>
      <c r="D34" s="74"/>
      <c r="E34" s="75"/>
      <c r="F34" s="75"/>
      <c r="G34" s="123" t="str">
        <f>+'[2]2-ԸՆԴԱՄԵՆԸ ԾԱԽՍԵՐ'!$D$67</f>
        <v>Հատուկ նպատակային այլ նյութեր</v>
      </c>
      <c r="H34" s="124">
        <f>+'[2]2-ԸՆԴԱՄԵՆԸ ԾԱԽՍԵՐ'!$E$67</f>
        <v>3551.1</v>
      </c>
      <c r="I34" s="124">
        <f>+'[2]2-ԸՆԴԱՄԵՆԸ ԾԱԽՍԵՐ'!$F$67</f>
        <v>3855</v>
      </c>
      <c r="J34" s="124">
        <f>+[1]Лист1!$G$67</f>
        <v>3855.0050000000001</v>
      </c>
      <c r="K34" s="124">
        <f>+'[2]2-ԸՆԴԱՄԵՆԸ ԾԱԽՍԵՐ'!$K$67</f>
        <v>3855.0050000000001</v>
      </c>
      <c r="L34" s="124">
        <f>+'[2]2-ԸՆԴԱՄԵՆԸ ԾԱԽՍԵՐ'!$L$67</f>
        <v>3855.0050000000001</v>
      </c>
    </row>
    <row r="35" spans="2:12" x14ac:dyDescent="0.25">
      <c r="B35" s="74"/>
      <c r="C35" s="74"/>
      <c r="D35" s="74"/>
      <c r="E35" s="75"/>
      <c r="F35" s="75"/>
      <c r="G35" s="123" t="str">
        <f>+'[2]2-ԸՆԴԱՄԵՆԸ ԾԱԽՍԵՐ'!$D$83</f>
        <v>Պարտադիր վճարներ</v>
      </c>
      <c r="H35" s="127">
        <f>+'[2]2-ԸՆԴԱՄԵՆԸ ԾԱԽՍԵՐ'!$E$83</f>
        <v>1154.3200000000002</v>
      </c>
      <c r="I35" s="127">
        <f>+'[2]2-ԸՆԴԱՄԵՆԸ ԾԱԽՍԵՐ'!$F$83</f>
        <v>1407</v>
      </c>
      <c r="J35" s="127">
        <f>+[1]Лист1!$G$83</f>
        <v>1407</v>
      </c>
      <c r="K35" s="124">
        <f>+'[2]2-ԸՆԴԱՄԵՆԸ ԾԱԽՍԵՐ'!$K$83</f>
        <v>1407</v>
      </c>
      <c r="L35" s="124">
        <f>+'[2]2-ԸՆԴԱՄԵՆԸ ԾԱԽՍԵՐ'!$L$83</f>
        <v>1407</v>
      </c>
    </row>
    <row r="36" spans="2:12" x14ac:dyDescent="0.25">
      <c r="B36" s="74"/>
      <c r="C36" s="74"/>
      <c r="D36" s="74"/>
      <c r="E36" s="75"/>
      <c r="F36" s="75"/>
      <c r="G36" s="77" t="str">
        <f>+'[2]2-ԸՆԴԱՄԵՆԸ ԾԱԽՍԵՐ'!$D$91</f>
        <v>Այլ  ծախսեր</v>
      </c>
      <c r="H36" s="124">
        <f>+'[2]2-ԸՆԴԱՄԵՆԸ ԾԱԽՍԵՐ'!$E$91</f>
        <v>10000</v>
      </c>
      <c r="I36" s="127" t="s">
        <v>273</v>
      </c>
      <c r="J36" s="124">
        <f>+[1]Лист1!$G$91</f>
        <v>40000</v>
      </c>
      <c r="K36" s="124">
        <f>+'[2]2-ԸՆԴԱՄԵՆԸ ԾԱԽՍԵՐ'!$K$91</f>
        <v>40000</v>
      </c>
      <c r="L36" s="124">
        <f>+'[2]2-ԸՆԴԱՄԵՆԸ ԾԱԽՍԵՐ'!$L$91</f>
        <v>40000</v>
      </c>
    </row>
    <row r="37" spans="2:12" x14ac:dyDescent="0.25">
      <c r="B37" s="74"/>
      <c r="C37" s="74"/>
      <c r="D37" s="74"/>
      <c r="E37" s="75"/>
      <c r="F37" s="75">
        <v>11002</v>
      </c>
      <c r="G37" s="76" t="str">
        <f>+'Հ3 Մաս 2'!D11</f>
        <v>ՀՀ հակակոռուպցիոն կոմիտեի պահուստային ֆոնդ</v>
      </c>
      <c r="H37" s="124">
        <f>+H41</f>
        <v>42235.839999999997</v>
      </c>
      <c r="I37" s="124">
        <f t="shared" ref="I37:L37" si="3">+I41</f>
        <v>59862.3</v>
      </c>
      <c r="J37" s="124">
        <f t="shared" si="3"/>
        <v>60224.800000000003</v>
      </c>
      <c r="K37" s="124">
        <f t="shared" si="3"/>
        <v>60814.068864000001</v>
      </c>
      <c r="L37" s="124">
        <f t="shared" si="3"/>
        <v>61234.872554666661</v>
      </c>
    </row>
    <row r="38" spans="2:12" x14ac:dyDescent="0.25">
      <c r="B38" s="74"/>
      <c r="C38" s="74"/>
      <c r="D38" s="74"/>
      <c r="E38" s="75"/>
      <c r="F38" s="75"/>
      <c r="G38" s="77" t="s">
        <v>213</v>
      </c>
      <c r="H38" s="124"/>
      <c r="I38" s="124"/>
      <c r="J38" s="124"/>
      <c r="K38" s="124"/>
      <c r="L38" s="124"/>
    </row>
    <row r="39" spans="2:12" x14ac:dyDescent="0.25">
      <c r="B39" s="74"/>
      <c r="C39" s="74"/>
      <c r="D39" s="74"/>
      <c r="E39" s="75"/>
      <c r="F39" s="75"/>
      <c r="G39" s="76" t="str">
        <f>+G11</f>
        <v>ՀՀ հակակոռուպցիոն կոմիտե</v>
      </c>
      <c r="H39" s="124"/>
      <c r="I39" s="124"/>
      <c r="J39" s="124"/>
      <c r="K39" s="124"/>
      <c r="L39" s="124"/>
    </row>
    <row r="40" spans="2:12" ht="20.25" customHeight="1" x14ac:dyDescent="0.25">
      <c r="B40" s="74"/>
      <c r="C40" s="74"/>
      <c r="D40" s="74"/>
      <c r="E40" s="75"/>
      <c r="F40" s="75"/>
      <c r="G40" s="77" t="s">
        <v>270</v>
      </c>
      <c r="H40" s="124"/>
      <c r="I40" s="124"/>
      <c r="J40" s="124"/>
      <c r="K40" s="124"/>
      <c r="L40" s="124"/>
    </row>
    <row r="41" spans="2:12" x14ac:dyDescent="0.25">
      <c r="B41" s="74"/>
      <c r="C41" s="74"/>
      <c r="D41" s="74"/>
      <c r="E41" s="75"/>
      <c r="F41" s="75"/>
      <c r="G41" s="77" t="s">
        <v>266</v>
      </c>
      <c r="H41" s="124">
        <f>+'[2]2-ԸՆԴԱՄԵՆԸ ԾԱԽՍԵՐ'!$E$108</f>
        <v>42235.839999999997</v>
      </c>
      <c r="I41" s="124">
        <f>+'[2]2-ԸՆԴԱՄԵՆԸ ԾԱԽՍԵՐ'!$F$106</f>
        <v>59862.3</v>
      </c>
      <c r="J41" s="124">
        <f>+[1]Лист1!$G$108</f>
        <v>60224.800000000003</v>
      </c>
      <c r="K41" s="124">
        <f>+'[2]2-ԸՆԴԱՄԵՆԸ ԾԱԽՍԵՐ'!$K$106</f>
        <v>60814.068864000001</v>
      </c>
      <c r="L41" s="124">
        <f>+'[2]2-ԸՆԴԱՄԵՆԸ ԾԱԽՍԵՐ'!$L$106</f>
        <v>61234.872554666661</v>
      </c>
    </row>
    <row r="42" spans="2:12" ht="25.5" x14ac:dyDescent="0.25">
      <c r="B42" s="74"/>
      <c r="C42" s="74"/>
      <c r="D42" s="74"/>
      <c r="E42" s="75"/>
      <c r="F42" s="75">
        <v>11003</v>
      </c>
      <c r="G42" s="8" t="s">
        <v>138</v>
      </c>
      <c r="H42" s="124">
        <f>+H46+H47</f>
        <v>9084.68</v>
      </c>
      <c r="I42" s="124">
        <f t="shared" ref="I42:L42" si="4">+I46+I47</f>
        <v>10515.6</v>
      </c>
      <c r="J42" s="124">
        <f t="shared" si="4"/>
        <v>8279.2000000000007</v>
      </c>
      <c r="K42" s="124">
        <f t="shared" si="4"/>
        <v>13622.508</v>
      </c>
      <c r="L42" s="124">
        <f t="shared" si="4"/>
        <v>14117.308000000001</v>
      </c>
    </row>
    <row r="43" spans="2:12" x14ac:dyDescent="0.25">
      <c r="B43" s="74"/>
      <c r="C43" s="74"/>
      <c r="D43" s="74"/>
      <c r="E43" s="75"/>
      <c r="F43" s="75"/>
      <c r="G43" s="77" t="s">
        <v>213</v>
      </c>
      <c r="H43" s="124"/>
      <c r="I43" s="124"/>
      <c r="J43" s="124"/>
      <c r="K43" s="124"/>
      <c r="L43" s="124"/>
    </row>
    <row r="44" spans="2:12" ht="25.5" x14ac:dyDescent="0.25">
      <c r="B44" s="74"/>
      <c r="C44" s="74"/>
      <c r="D44" s="74"/>
      <c r="E44" s="75"/>
      <c r="F44" s="75"/>
      <c r="G44" s="76" t="s">
        <v>269</v>
      </c>
      <c r="H44" s="128"/>
      <c r="I44" s="128"/>
      <c r="J44" s="128"/>
      <c r="K44" s="128"/>
      <c r="L44" s="128"/>
    </row>
    <row r="45" spans="2:12" ht="18.75" customHeight="1" x14ac:dyDescent="0.25">
      <c r="B45" s="74"/>
      <c r="C45" s="74"/>
      <c r="D45" s="74"/>
      <c r="E45" s="75"/>
      <c r="F45" s="75"/>
      <c r="G45" s="77" t="s">
        <v>270</v>
      </c>
      <c r="H45" s="124"/>
      <c r="I45" s="124"/>
      <c r="J45" s="124"/>
      <c r="K45" s="124"/>
      <c r="L45" s="124"/>
    </row>
    <row r="46" spans="2:12" x14ac:dyDescent="0.25">
      <c r="B46" s="74"/>
      <c r="C46" s="74"/>
      <c r="D46" s="74"/>
      <c r="E46" s="75"/>
      <c r="F46" s="75"/>
      <c r="G46" s="123" t="s">
        <v>267</v>
      </c>
      <c r="H46" s="124">
        <f>+'[2]2-ԸՆԴԱՄԵՆԸ ԾԱԽՍԵՐ'!$E$112</f>
        <v>8170.92</v>
      </c>
      <c r="I46" s="124">
        <f>+'[2]2-ԸՆԴԱՄԵՆԸ ԾԱԽՍԵՐ'!$F$112</f>
        <v>8279.2000000000007</v>
      </c>
      <c r="J46" s="124">
        <f>+[1]Лист1!$G$112</f>
        <v>8279.2000000000007</v>
      </c>
      <c r="K46" s="124">
        <f>+'[2]2-ԸՆԴԱՄԵՆԸ ԾԱԽՍԵՐ'!$K$112</f>
        <v>12504.3</v>
      </c>
      <c r="L46" s="124">
        <f>+'[2]2-ԸՆԴԱՄԵՆԸ ԾԱԽՍԵՐ'!$L$112</f>
        <v>12999.1</v>
      </c>
    </row>
    <row r="47" spans="2:12" x14ac:dyDescent="0.25">
      <c r="B47" s="74"/>
      <c r="C47" s="74"/>
      <c r="D47" s="74"/>
      <c r="E47" s="75"/>
      <c r="F47" s="75"/>
      <c r="G47" s="123" t="s">
        <v>268</v>
      </c>
      <c r="H47" s="124">
        <f>+'[2]2-ԸՆԴԱՄԵՆԸ ԾԱԽՍԵՐ'!$E$113</f>
        <v>913.76</v>
      </c>
      <c r="I47" s="124">
        <f>+'[2]2-ԸՆԴԱՄԵՆԸ ԾԱԽՍԵՐ'!$F$113</f>
        <v>2236.4</v>
      </c>
      <c r="J47" s="124">
        <f>+[1]Лист1!$G$113</f>
        <v>0</v>
      </c>
      <c r="K47" s="124">
        <f>+'[2]2-ԸՆԴԱՄԵՆԸ ԾԱԽՍԵՐ'!$K$113</f>
        <v>1118.2080000000001</v>
      </c>
      <c r="L47" s="124">
        <f>+'[2]2-ԸՆԴԱՄԵՆԸ ԾԱԽՍԵՐ'!$L$113</f>
        <v>1118.2080000000001</v>
      </c>
    </row>
    <row r="48" spans="2:12" ht="25.5" x14ac:dyDescent="0.25">
      <c r="B48" s="74"/>
      <c r="C48" s="74"/>
      <c r="D48" s="74"/>
      <c r="E48" s="75"/>
      <c r="F48" s="75">
        <v>31001</v>
      </c>
      <c r="G48" s="8" t="str">
        <f>+'Հ3 Մաս 2'!D13</f>
        <v xml:space="preserve">ՀՀ հակակոռուպցիոն կոմիտեի  տեխնիկական հագեցվածության բարելավում </v>
      </c>
      <c r="H48" s="124">
        <f>+H52</f>
        <v>28522.22</v>
      </c>
      <c r="I48" s="124">
        <f t="shared" ref="I48:L48" si="5">+I52</f>
        <v>35000</v>
      </c>
      <c r="J48" s="124">
        <f t="shared" si="5"/>
        <v>0</v>
      </c>
      <c r="K48" s="124">
        <f t="shared" si="5"/>
        <v>25000</v>
      </c>
      <c r="L48" s="124">
        <f t="shared" si="5"/>
        <v>50000</v>
      </c>
    </row>
    <row r="49" spans="1:12" x14ac:dyDescent="0.25">
      <c r="B49" s="74"/>
      <c r="C49" s="74"/>
      <c r="D49" s="74"/>
      <c r="E49" s="75"/>
      <c r="F49" s="75"/>
      <c r="G49" s="77" t="s">
        <v>213</v>
      </c>
      <c r="H49" s="124"/>
      <c r="I49" s="124"/>
      <c r="J49" s="124"/>
      <c r="K49" s="124"/>
      <c r="L49" s="124"/>
    </row>
    <row r="50" spans="1:12" x14ac:dyDescent="0.25">
      <c r="B50" s="74"/>
      <c r="C50" s="74"/>
      <c r="D50" s="74"/>
      <c r="E50" s="75"/>
      <c r="F50" s="75"/>
      <c r="G50" s="76" t="str">
        <f>+G39</f>
        <v>ՀՀ հակակոռուպցիոն կոմիտե</v>
      </c>
      <c r="H50" s="128"/>
      <c r="I50" s="128"/>
      <c r="J50" s="128"/>
      <c r="K50" s="128"/>
      <c r="L50" s="128"/>
    </row>
    <row r="51" spans="1:12" ht="23.25" customHeight="1" x14ac:dyDescent="0.25">
      <c r="B51" s="74"/>
      <c r="C51" s="74"/>
      <c r="D51" s="74"/>
      <c r="E51" s="75"/>
      <c r="F51" s="75"/>
      <c r="G51" s="77" t="s">
        <v>270</v>
      </c>
      <c r="H51" s="124"/>
      <c r="I51" s="124"/>
      <c r="J51" s="124"/>
      <c r="K51" s="124"/>
      <c r="L51" s="124"/>
    </row>
    <row r="52" spans="1:12" x14ac:dyDescent="0.25">
      <c r="B52" s="74"/>
      <c r="C52" s="74"/>
      <c r="D52" s="74"/>
      <c r="E52" s="75"/>
      <c r="F52" s="75"/>
      <c r="G52" s="123" t="s">
        <v>271</v>
      </c>
      <c r="H52" s="124">
        <f>+'[2]2-ԸՆԴԱՄԵՆԸ ԾԱԽՍԵՐ'!$E$100</f>
        <v>28522.22</v>
      </c>
      <c r="I52" s="124">
        <f>+'[2]2-ԸՆԴԱՄԵՆԸ ԾԱԽՍԵՐ'!$F$100</f>
        <v>35000</v>
      </c>
      <c r="J52" s="124">
        <f>+[1]Лист1!$G$100</f>
        <v>0</v>
      </c>
      <c r="K52" s="124">
        <f>+'[2]2-ԸՆԴԱՄԵՆԸ ԾԱԽՍԵՐ'!$K$100</f>
        <v>25000</v>
      </c>
      <c r="L52" s="124">
        <f>+'[2]2-ԸՆԴԱՄԵՆԸ ԾԱԽՍԵՐ'!$L$100</f>
        <v>50000</v>
      </c>
    </row>
    <row r="53" spans="1:12" ht="25.5" x14ac:dyDescent="0.25">
      <c r="B53" s="74"/>
      <c r="C53" s="74"/>
      <c r="D53" s="74"/>
      <c r="E53" s="75"/>
      <c r="F53" s="75">
        <v>31003</v>
      </c>
      <c r="G53" s="8" t="str">
        <f>+'Հ3 Մաս 2'!D14</f>
        <v xml:space="preserve">ՀՀ հակակոռուպցիոն կոմիտեի շենքային պայմանների ապահովում և բարելավում </v>
      </c>
      <c r="H53" s="124">
        <f>+H58</f>
        <v>5600</v>
      </c>
      <c r="I53" s="124">
        <v>0</v>
      </c>
      <c r="J53" s="124">
        <f>+'[2]2-ԸՆԴԱՄԵՆԸ ԾԱԽՍԵՐ'!$G$105</f>
        <v>67150</v>
      </c>
      <c r="K53" s="124">
        <f>+'[2]2-ԸՆԴԱՄԵՆԸ ԾԱԽՍԵՐ'!$K$97</f>
        <v>3173200</v>
      </c>
      <c r="L53" s="124">
        <f>+'[4]2-ԸՆԴԱՄԵՆԸ ԾԱԽՍԵՐ'!$L$98</f>
        <v>4759800</v>
      </c>
    </row>
    <row r="54" spans="1:12" x14ac:dyDescent="0.25">
      <c r="B54" s="74"/>
      <c r="C54" s="74"/>
      <c r="D54" s="74"/>
      <c r="E54" s="75"/>
      <c r="F54" s="75"/>
      <c r="G54" s="77" t="s">
        <v>213</v>
      </c>
      <c r="H54" s="124"/>
      <c r="I54" s="124"/>
      <c r="J54" s="124"/>
      <c r="K54" s="124"/>
      <c r="L54" s="124"/>
    </row>
    <row r="55" spans="1:12" x14ac:dyDescent="0.25">
      <c r="B55" s="74"/>
      <c r="C55" s="74"/>
      <c r="D55" s="74"/>
      <c r="E55" s="75"/>
      <c r="F55" s="75"/>
      <c r="G55" s="76" t="s">
        <v>272</v>
      </c>
      <c r="H55" s="128"/>
      <c r="I55" s="128"/>
      <c r="J55" s="128"/>
      <c r="K55" s="128"/>
      <c r="L55" s="128"/>
    </row>
    <row r="56" spans="1:12" ht="17.25" customHeight="1" x14ac:dyDescent="0.25">
      <c r="B56" s="74"/>
      <c r="C56" s="74"/>
      <c r="D56" s="74"/>
      <c r="E56" s="75"/>
      <c r="F56" s="75"/>
      <c r="G56" s="77" t="s">
        <v>270</v>
      </c>
      <c r="H56" s="124"/>
      <c r="I56" s="124"/>
      <c r="J56" s="124"/>
      <c r="K56" s="124"/>
      <c r="L56" s="124"/>
    </row>
    <row r="57" spans="1:12" ht="19.5" customHeight="1" x14ac:dyDescent="0.25">
      <c r="B57" s="74"/>
      <c r="C57" s="74"/>
      <c r="D57" s="74"/>
      <c r="E57" s="75"/>
      <c r="F57" s="75"/>
      <c r="G57" s="123" t="s">
        <v>275</v>
      </c>
      <c r="H57" s="124"/>
      <c r="I57" s="124"/>
      <c r="J57" s="124">
        <f>+'[2]2-ԸՆԴԱՄԵՆԸ ԾԱԽՍԵՐ'!$G$97</f>
        <v>0</v>
      </c>
      <c r="K57" s="124">
        <f>+'[2]2-ԸՆԴԱՄԵՆԸ ԾԱԽՍԵՐ'!$K$97</f>
        <v>3173200</v>
      </c>
      <c r="L57" s="124">
        <f>+'[4]2-ԸՆԴԱՄԵՆԸ ԾԱԽՍԵՐ'!$L$98</f>
        <v>4759800</v>
      </c>
    </row>
    <row r="58" spans="1:12" x14ac:dyDescent="0.25">
      <c r="B58" s="74"/>
      <c r="C58" s="74"/>
      <c r="D58" s="74"/>
      <c r="E58" s="75"/>
      <c r="F58" s="75"/>
      <c r="G58" s="123" t="s">
        <v>274</v>
      </c>
      <c r="H58" s="124">
        <v>5600</v>
      </c>
      <c r="I58" s="124"/>
      <c r="J58" s="124">
        <f>+[1]Лист1!$G$94</f>
        <v>67150</v>
      </c>
      <c r="K58" s="124"/>
      <c r="L58" s="124"/>
    </row>
    <row r="59" spans="1:12" x14ac:dyDescent="0.25">
      <c r="B59" s="78" t="s">
        <v>215</v>
      </c>
      <c r="C59" s="78" t="s">
        <v>215</v>
      </c>
      <c r="D59" s="78" t="s">
        <v>215</v>
      </c>
      <c r="E59" s="78" t="s">
        <v>215</v>
      </c>
      <c r="F59" s="78" t="s">
        <v>215</v>
      </c>
      <c r="G59" s="79" t="s">
        <v>216</v>
      </c>
      <c r="H59" s="129">
        <f>SUM(H13:H36)</f>
        <v>3032600.1959999995</v>
      </c>
      <c r="I59" s="129">
        <f>SUM(I13:I36)</f>
        <v>3308394.3678565309</v>
      </c>
      <c r="J59" s="129">
        <f>SUM(J13:J36)</f>
        <v>3448394.3583291974</v>
      </c>
      <c r="K59" s="129">
        <f>SUM(K13:K36)</f>
        <v>3536384.0367825306</v>
      </c>
      <c r="L59" s="129">
        <f>SUM(L13:L36)</f>
        <v>3568929.416515864</v>
      </c>
    </row>
    <row r="60" spans="1:12" x14ac:dyDescent="0.25">
      <c r="A60" s="80"/>
      <c r="B60" s="78" t="s">
        <v>215</v>
      </c>
      <c r="C60" s="78" t="s">
        <v>215</v>
      </c>
      <c r="D60" s="78" t="s">
        <v>215</v>
      </c>
      <c r="E60" s="78" t="s">
        <v>215</v>
      </c>
      <c r="F60" s="78" t="s">
        <v>215</v>
      </c>
      <c r="G60" s="75" t="s">
        <v>217</v>
      </c>
      <c r="H60" s="81" t="s">
        <v>215</v>
      </c>
      <c r="I60" s="81" t="s">
        <v>215</v>
      </c>
      <c r="J60" s="82">
        <v>0</v>
      </c>
      <c r="K60" s="82">
        <v>0</v>
      </c>
      <c r="L60" s="82">
        <v>0</v>
      </c>
    </row>
    <row r="62" spans="1:12" x14ac:dyDescent="0.25">
      <c r="D62" s="15" t="s">
        <v>218</v>
      </c>
      <c r="E62" s="83"/>
      <c r="G62" s="84"/>
    </row>
  </sheetData>
  <mergeCells count="7">
    <mergeCell ref="L3:L4"/>
    <mergeCell ref="B3:D3"/>
    <mergeCell ref="E3:F3"/>
    <mergeCell ref="G3:G4"/>
    <mergeCell ref="H3:H4"/>
    <mergeCell ref="I3:I4"/>
    <mergeCell ref="K3:K4"/>
  </mergeCells>
  <pageMargins left="0.2" right="0.2" top="0.2" bottom="0.21" header="0.22" footer="0.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activeCell="Z14" sqref="Z14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9" customWidth="1"/>
    <col min="5" max="5" width="11.5703125" customWidth="1"/>
    <col min="6" max="6" width="11.42578125" customWidth="1"/>
    <col min="7" max="7" width="7.28515625" customWidth="1"/>
    <col min="8" max="8" width="8.28515625" customWidth="1"/>
    <col min="9" max="9" width="11.7109375" customWidth="1"/>
    <col min="10" max="10" width="10" customWidth="1"/>
    <col min="11" max="11" width="4.85546875" customWidth="1"/>
    <col min="12" max="12" width="4.7109375" customWidth="1"/>
    <col min="13" max="13" width="11" customWidth="1"/>
    <col min="14" max="14" width="20.42578125" customWidth="1"/>
    <col min="15" max="15" width="5.85546875" customWidth="1"/>
    <col min="16" max="16" width="5.28515625" customWidth="1"/>
    <col min="17" max="17" width="11.7109375" hidden="1" customWidth="1"/>
    <col min="18" max="18" width="11.5703125" hidden="1" customWidth="1"/>
    <col min="19" max="19" width="5.42578125" hidden="1" customWidth="1"/>
    <col min="20" max="20" width="5" hidden="1" customWidth="1"/>
    <col min="21" max="21" width="14" hidden="1" customWidth="1"/>
    <col min="22" max="22" width="14.42578125" hidden="1" customWidth="1"/>
    <col min="23" max="24" width="5.5703125" hidden="1" customWidth="1"/>
  </cols>
  <sheetData>
    <row r="1" spans="1:24" x14ac:dyDescent="0.25">
      <c r="A1" s="1" t="s">
        <v>219</v>
      </c>
    </row>
    <row r="2" spans="1:24" x14ac:dyDescent="0.25">
      <c r="V2" t="s">
        <v>88</v>
      </c>
    </row>
    <row r="3" spans="1:24" ht="31.5" customHeight="1" x14ac:dyDescent="0.25">
      <c r="B3" s="180" t="s">
        <v>200</v>
      </c>
      <c r="C3" s="180"/>
      <c r="D3" s="180" t="s">
        <v>220</v>
      </c>
      <c r="E3" s="180" t="s">
        <v>221</v>
      </c>
      <c r="F3" s="180"/>
      <c r="G3" s="180"/>
      <c r="H3" s="180"/>
      <c r="I3" s="180" t="s">
        <v>120</v>
      </c>
      <c r="J3" s="180"/>
      <c r="K3" s="180"/>
      <c r="L3" s="180"/>
      <c r="M3" s="180" t="s">
        <v>222</v>
      </c>
      <c r="N3" s="180"/>
      <c r="O3" s="180"/>
      <c r="P3" s="180"/>
      <c r="Q3" s="180" t="s">
        <v>64</v>
      </c>
      <c r="R3" s="180"/>
      <c r="S3" s="180"/>
      <c r="T3" s="180"/>
      <c r="U3" s="180" t="s">
        <v>71</v>
      </c>
      <c r="V3" s="180"/>
      <c r="W3" s="180"/>
      <c r="X3" s="180"/>
    </row>
    <row r="4" spans="1:24" ht="87" x14ac:dyDescent="0.25">
      <c r="B4" s="70" t="s">
        <v>209</v>
      </c>
      <c r="C4" s="70" t="s">
        <v>210</v>
      </c>
      <c r="D4" s="180"/>
      <c r="E4" s="85" t="s">
        <v>223</v>
      </c>
      <c r="F4" s="86" t="s">
        <v>276</v>
      </c>
      <c r="G4" s="86" t="s">
        <v>224</v>
      </c>
      <c r="H4" s="86" t="s">
        <v>214</v>
      </c>
      <c r="I4" s="85" t="s">
        <v>223</v>
      </c>
      <c r="J4" s="86" t="s">
        <v>276</v>
      </c>
      <c r="K4" s="86" t="s">
        <v>224</v>
      </c>
      <c r="L4" s="86" t="s">
        <v>214</v>
      </c>
      <c r="M4" s="85" t="s">
        <v>223</v>
      </c>
      <c r="N4" s="86" t="s">
        <v>276</v>
      </c>
      <c r="O4" s="86" t="s">
        <v>224</v>
      </c>
      <c r="P4" s="86" t="s">
        <v>214</v>
      </c>
      <c r="Q4" s="85" t="s">
        <v>223</v>
      </c>
      <c r="R4" s="86" t="s">
        <v>276</v>
      </c>
      <c r="S4" s="86" t="s">
        <v>224</v>
      </c>
      <c r="T4" s="86" t="s">
        <v>214</v>
      </c>
      <c r="U4" s="85" t="s">
        <v>223</v>
      </c>
      <c r="V4" s="86" t="s">
        <v>276</v>
      </c>
      <c r="W4" s="86" t="s">
        <v>224</v>
      </c>
      <c r="X4" s="86" t="s">
        <v>214</v>
      </c>
    </row>
    <row r="5" spans="1:24" ht="39" customHeight="1" x14ac:dyDescent="0.25">
      <c r="B5" s="75">
        <v>1231</v>
      </c>
      <c r="C5" s="75"/>
      <c r="D5" s="75" t="str">
        <f>+Հ4!G7</f>
        <v>Կոռուպցիոն հանցագործությունների բացահայտման և քննության ապահովում</v>
      </c>
      <c r="E5" s="87"/>
      <c r="F5" s="125"/>
      <c r="G5" s="74"/>
      <c r="H5" s="74"/>
      <c r="I5" s="87"/>
      <c r="J5" s="125"/>
      <c r="K5" s="74"/>
      <c r="L5" s="74"/>
      <c r="M5" s="87"/>
      <c r="N5" s="74"/>
      <c r="O5" s="74"/>
      <c r="P5" s="74"/>
      <c r="Q5" s="87"/>
      <c r="R5" s="74"/>
      <c r="S5" s="74"/>
      <c r="T5" s="74"/>
      <c r="U5" s="87"/>
      <c r="V5" s="74"/>
      <c r="W5" s="74"/>
      <c r="X5" s="74"/>
    </row>
    <row r="6" spans="1:24" ht="24" customHeight="1" x14ac:dyDescent="0.25">
      <c r="B6" s="75"/>
      <c r="C6" s="75">
        <v>11001</v>
      </c>
      <c r="D6" s="75" t="str">
        <f>+Հ4!G9</f>
        <v xml:space="preserve">Կոռուպցիոն հանցագործությունների բացահայտում և քննություն </v>
      </c>
      <c r="E6" s="130">
        <f t="shared" ref="E6:E9" si="0">F6+G6+H6</f>
        <v>3032600.1959999995</v>
      </c>
      <c r="F6" s="125">
        <f>+Հ4!H9</f>
        <v>3032600.1959999995</v>
      </c>
      <c r="G6" s="125"/>
      <c r="H6" s="125"/>
      <c r="I6" s="130">
        <f t="shared" ref="I6:I10" si="1">J6+K6+L6</f>
        <v>3358394.3678565309</v>
      </c>
      <c r="J6" s="125">
        <f>+Հ4!I9</f>
        <v>3358394.3678565309</v>
      </c>
      <c r="K6" s="125"/>
      <c r="L6" s="125"/>
      <c r="M6" s="130">
        <f t="shared" ref="M6:M10" si="2">N6+O6+P6</f>
        <v>3448394.3583291974</v>
      </c>
      <c r="N6" s="125">
        <f>+Հ4!J9</f>
        <v>3448394.3583291974</v>
      </c>
      <c r="O6" s="125"/>
      <c r="P6" s="125"/>
      <c r="Q6" s="130">
        <f t="shared" ref="Q6:Q10" si="3">R6+S6+T6</f>
        <v>3536384.0367825306</v>
      </c>
      <c r="R6" s="125">
        <f>+Հ4!K9</f>
        <v>3536384.0367825306</v>
      </c>
      <c r="S6" s="125"/>
      <c r="T6" s="125"/>
      <c r="U6" s="130">
        <f t="shared" ref="U6:U10" si="4">V6+W6+X6</f>
        <v>3568929.416515864</v>
      </c>
      <c r="V6" s="125">
        <f>+Հ4!L9</f>
        <v>3568929.416515864</v>
      </c>
      <c r="W6" s="74"/>
      <c r="X6" s="74"/>
    </row>
    <row r="7" spans="1:24" ht="24" customHeight="1" x14ac:dyDescent="0.25">
      <c r="B7" s="75"/>
      <c r="C7" s="75">
        <v>11002</v>
      </c>
      <c r="D7" s="75" t="str">
        <f>+Հ4!G37</f>
        <v>ՀՀ հակակոռուպցիոն կոմիտեի պահուստային ֆոնդ</v>
      </c>
      <c r="E7" s="130">
        <f t="shared" si="0"/>
        <v>42235.839999999997</v>
      </c>
      <c r="F7" s="125">
        <f>+Հ4!H37</f>
        <v>42235.839999999997</v>
      </c>
      <c r="G7" s="125"/>
      <c r="H7" s="125"/>
      <c r="I7" s="130">
        <f t="shared" si="1"/>
        <v>59862.3</v>
      </c>
      <c r="J7" s="125">
        <f>+Հ4!I37</f>
        <v>59862.3</v>
      </c>
      <c r="K7" s="125"/>
      <c r="L7" s="125"/>
      <c r="M7" s="130">
        <f t="shared" si="2"/>
        <v>60224.800000000003</v>
      </c>
      <c r="N7" s="125">
        <f>+Հ4!J37</f>
        <v>60224.800000000003</v>
      </c>
      <c r="O7" s="125"/>
      <c r="P7" s="125"/>
      <c r="Q7" s="130">
        <f t="shared" si="3"/>
        <v>60814.068864000001</v>
      </c>
      <c r="R7" s="125">
        <f>+Հ4!K37</f>
        <v>60814.068864000001</v>
      </c>
      <c r="S7" s="125"/>
      <c r="T7" s="125"/>
      <c r="U7" s="130">
        <f t="shared" si="4"/>
        <v>61234.872554666661</v>
      </c>
      <c r="V7" s="125">
        <f>+Հ4!L37</f>
        <v>61234.872554666661</v>
      </c>
      <c r="W7" s="74"/>
      <c r="X7" s="74"/>
    </row>
    <row r="8" spans="1:24" ht="24" customHeight="1" x14ac:dyDescent="0.25">
      <c r="B8" s="75"/>
      <c r="C8" s="75">
        <v>11003</v>
      </c>
      <c r="D8" s="75" t="str">
        <f>+Հ4!G42</f>
        <v>Վերապատրաստման և հատուկ ուսուցման կազմակերպում</v>
      </c>
      <c r="E8" s="130">
        <f t="shared" si="0"/>
        <v>9084.68</v>
      </c>
      <c r="F8" s="125">
        <f>+Հ4!H42</f>
        <v>9084.68</v>
      </c>
      <c r="G8" s="125"/>
      <c r="H8" s="125"/>
      <c r="I8" s="130">
        <f t="shared" si="1"/>
        <v>10515.6</v>
      </c>
      <c r="J8" s="125">
        <f>+Հ4!I42</f>
        <v>10515.6</v>
      </c>
      <c r="K8" s="125"/>
      <c r="L8" s="125"/>
      <c r="M8" s="130">
        <f t="shared" si="2"/>
        <v>8279.2000000000007</v>
      </c>
      <c r="N8" s="125">
        <f>+Հ4!J42</f>
        <v>8279.2000000000007</v>
      </c>
      <c r="O8" s="125"/>
      <c r="P8" s="125"/>
      <c r="Q8" s="130">
        <f t="shared" si="3"/>
        <v>13622.508</v>
      </c>
      <c r="R8" s="125">
        <f>+Հ4!K42</f>
        <v>13622.508</v>
      </c>
      <c r="S8" s="125"/>
      <c r="T8" s="125"/>
      <c r="U8" s="130">
        <f t="shared" si="4"/>
        <v>14117.308000000001</v>
      </c>
      <c r="V8" s="125">
        <f>+Հ4!L42</f>
        <v>14117.308000000001</v>
      </c>
      <c r="W8" s="74"/>
      <c r="X8" s="74"/>
    </row>
    <row r="9" spans="1:24" ht="24" customHeight="1" x14ac:dyDescent="0.25">
      <c r="B9" s="75"/>
      <c r="C9" s="75">
        <v>31001</v>
      </c>
      <c r="D9" s="75" t="str">
        <f>+Հ4!G48</f>
        <v xml:space="preserve">ՀՀ հակակոռուպցիոն կոմիտեի  տեխնիկական հագեցվածության բարելավում </v>
      </c>
      <c r="E9" s="130">
        <f t="shared" si="0"/>
        <v>28522.22</v>
      </c>
      <c r="F9" s="125">
        <f>+Հ4!H48</f>
        <v>28522.22</v>
      </c>
      <c r="G9" s="125"/>
      <c r="H9" s="125"/>
      <c r="I9" s="130">
        <f t="shared" si="1"/>
        <v>35000</v>
      </c>
      <c r="J9" s="125">
        <f>+Հ4!I48</f>
        <v>35000</v>
      </c>
      <c r="K9" s="125"/>
      <c r="L9" s="125"/>
      <c r="M9" s="130">
        <f t="shared" si="2"/>
        <v>0</v>
      </c>
      <c r="N9" s="125">
        <f>+Հ4!J48</f>
        <v>0</v>
      </c>
      <c r="O9" s="125"/>
      <c r="P9" s="125"/>
      <c r="Q9" s="130">
        <f t="shared" si="3"/>
        <v>25000</v>
      </c>
      <c r="R9" s="125">
        <f>+Հ4!K48</f>
        <v>25000</v>
      </c>
      <c r="S9" s="125"/>
      <c r="T9" s="125"/>
      <c r="U9" s="130">
        <f t="shared" si="4"/>
        <v>50000</v>
      </c>
      <c r="V9" s="125">
        <f>+Հ4!L48</f>
        <v>50000</v>
      </c>
      <c r="W9" s="74"/>
      <c r="X9" s="74"/>
    </row>
    <row r="10" spans="1:24" ht="24" customHeight="1" x14ac:dyDescent="0.25">
      <c r="B10" s="75"/>
      <c r="C10" s="75">
        <v>31003</v>
      </c>
      <c r="D10" s="75" t="str">
        <f>+Հ4!G53</f>
        <v xml:space="preserve">ՀՀ հակակոռուպցիոն կոմիտեի շենքային պայմանների ապահովում և բարելավում </v>
      </c>
      <c r="E10" s="130">
        <f t="shared" ref="E10" si="5">F10+G10+H10</f>
        <v>5600</v>
      </c>
      <c r="F10" s="125">
        <f>+Հ4!H53</f>
        <v>5600</v>
      </c>
      <c r="G10" s="125"/>
      <c r="H10" s="125"/>
      <c r="I10" s="130">
        <f t="shared" si="1"/>
        <v>0</v>
      </c>
      <c r="J10" s="125">
        <f>+Հ4!I53</f>
        <v>0</v>
      </c>
      <c r="K10" s="125"/>
      <c r="L10" s="125"/>
      <c r="M10" s="130">
        <f t="shared" si="2"/>
        <v>67150</v>
      </c>
      <c r="N10" s="125">
        <f>+Հ4!J53</f>
        <v>67150</v>
      </c>
      <c r="O10" s="125"/>
      <c r="P10" s="125"/>
      <c r="Q10" s="130">
        <f t="shared" si="3"/>
        <v>3173200</v>
      </c>
      <c r="R10" s="125">
        <f>+Հ4!K53</f>
        <v>3173200</v>
      </c>
      <c r="S10" s="125"/>
      <c r="T10" s="125"/>
      <c r="U10" s="130">
        <f t="shared" si="4"/>
        <v>4759800</v>
      </c>
      <c r="V10" s="125">
        <f>+Հ4!L53</f>
        <v>4759800</v>
      </c>
      <c r="W10" s="74"/>
      <c r="X10" s="74"/>
    </row>
    <row r="11" spans="1:24" ht="15" customHeight="1" x14ac:dyDescent="0.25">
      <c r="B11" s="181" t="s">
        <v>225</v>
      </c>
      <c r="C11" s="182"/>
      <c r="D11" s="183"/>
      <c r="E11" s="129">
        <f>SUM(E5:E10)</f>
        <v>3118042.9359999998</v>
      </c>
      <c r="F11" s="129">
        <f t="shared" ref="F11:X11" si="6">SUM(F5:F10)</f>
        <v>3118042.9359999998</v>
      </c>
      <c r="G11" s="129">
        <f t="shared" si="6"/>
        <v>0</v>
      </c>
      <c r="H11" s="129">
        <f t="shared" si="6"/>
        <v>0</v>
      </c>
      <c r="I11" s="129">
        <f t="shared" si="6"/>
        <v>3463772.2678565308</v>
      </c>
      <c r="J11" s="129">
        <f t="shared" si="6"/>
        <v>3463772.2678565308</v>
      </c>
      <c r="K11" s="129">
        <f t="shared" si="6"/>
        <v>0</v>
      </c>
      <c r="L11" s="129">
        <f t="shared" si="6"/>
        <v>0</v>
      </c>
      <c r="M11" s="129">
        <f t="shared" si="6"/>
        <v>3584048.3583291974</v>
      </c>
      <c r="N11" s="129">
        <f t="shared" si="6"/>
        <v>3584048.3583291974</v>
      </c>
      <c r="O11" s="129">
        <f t="shared" si="6"/>
        <v>0</v>
      </c>
      <c r="P11" s="129">
        <f t="shared" si="6"/>
        <v>0</v>
      </c>
      <c r="Q11" s="129">
        <f t="shared" si="6"/>
        <v>6809020.6136465305</v>
      </c>
      <c r="R11" s="129">
        <f t="shared" si="6"/>
        <v>6809020.6136465305</v>
      </c>
      <c r="S11" s="129">
        <f t="shared" si="6"/>
        <v>0</v>
      </c>
      <c r="T11" s="129">
        <f t="shared" si="6"/>
        <v>0</v>
      </c>
      <c r="U11" s="129">
        <f t="shared" si="6"/>
        <v>8454081.5970705301</v>
      </c>
      <c r="V11" s="129">
        <f t="shared" si="6"/>
        <v>8454081.5970705301</v>
      </c>
      <c r="W11" s="91">
        <f t="shared" si="6"/>
        <v>0</v>
      </c>
      <c r="X11" s="91">
        <f t="shared" si="6"/>
        <v>0</v>
      </c>
    </row>
    <row r="12" spans="1:24" x14ac:dyDescent="0.25"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</row>
    <row r="13" spans="1:24" x14ac:dyDescent="0.25">
      <c r="B13" s="88"/>
    </row>
    <row r="14" spans="1:24" s="89" customFormat="1" x14ac:dyDescent="0.25">
      <c r="B14" s="90" t="s">
        <v>226</v>
      </c>
    </row>
    <row r="15" spans="1:24" x14ac:dyDescent="0.25">
      <c r="B15" s="88"/>
      <c r="C15" s="88"/>
      <c r="D15" s="88"/>
      <c r="E15" s="88"/>
      <c r="F15" s="88"/>
      <c r="G15" s="88"/>
      <c r="H15" s="88"/>
      <c r="I15" s="88"/>
      <c r="J15" s="88"/>
      <c r="K15" s="88"/>
    </row>
  </sheetData>
  <mergeCells count="8">
    <mergeCell ref="U3:X3"/>
    <mergeCell ref="B11:D11"/>
    <mergeCell ref="B3:C3"/>
    <mergeCell ref="D3:D4"/>
    <mergeCell ref="E3:H3"/>
    <mergeCell ref="I3:L3"/>
    <mergeCell ref="M3:P3"/>
    <mergeCell ref="Q3:T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H24" sqref="H24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6" max="7" width="0" hidden="1" customWidth="1"/>
    <col min="8" max="8" width="36.42578125" customWidth="1"/>
  </cols>
  <sheetData>
    <row r="1" spans="1:15" x14ac:dyDescent="0.25">
      <c r="A1" s="186" t="s">
        <v>227</v>
      </c>
      <c r="B1" s="186"/>
      <c r="C1" s="186"/>
      <c r="D1" s="186"/>
      <c r="E1" s="186"/>
      <c r="F1" s="186"/>
      <c r="G1" s="186"/>
      <c r="H1" s="186"/>
      <c r="I1" s="1"/>
      <c r="J1" s="1"/>
      <c r="K1" s="1"/>
      <c r="L1" s="1"/>
      <c r="M1" s="1"/>
      <c r="N1" s="1"/>
      <c r="O1" s="1"/>
    </row>
    <row r="3" spans="1:15" x14ac:dyDescent="0.25">
      <c r="B3" s="184" t="s">
        <v>228</v>
      </c>
      <c r="C3" s="184"/>
      <c r="D3" s="185"/>
      <c r="E3" s="185"/>
      <c r="F3" s="185"/>
      <c r="G3" s="185"/>
      <c r="H3" s="185"/>
    </row>
    <row r="4" spans="1:15" x14ac:dyDescent="0.25">
      <c r="B4" s="184" t="s">
        <v>229</v>
      </c>
      <c r="C4" s="184"/>
      <c r="D4" s="185"/>
      <c r="E4" s="185"/>
      <c r="F4" s="185"/>
      <c r="G4" s="185"/>
      <c r="H4" s="185"/>
    </row>
    <row r="5" spans="1:15" x14ac:dyDescent="0.25">
      <c r="B5" s="184" t="s">
        <v>230</v>
      </c>
      <c r="C5" s="184"/>
      <c r="D5" s="185"/>
      <c r="E5" s="185"/>
      <c r="F5" s="185"/>
      <c r="G5" s="185"/>
      <c r="H5" s="185"/>
    </row>
    <row r="6" spans="1:15" x14ac:dyDescent="0.25">
      <c r="B6" s="184" t="s">
        <v>231</v>
      </c>
      <c r="C6" s="184"/>
      <c r="D6" s="185"/>
      <c r="E6" s="185"/>
      <c r="F6" s="185"/>
      <c r="G6" s="185"/>
      <c r="H6" s="185"/>
    </row>
    <row r="9" spans="1:15" x14ac:dyDescent="0.25">
      <c r="A9" s="1" t="s">
        <v>7</v>
      </c>
    </row>
    <row r="10" spans="1:15" x14ac:dyDescent="0.25">
      <c r="B10" s="1"/>
    </row>
    <row r="11" spans="1:15" x14ac:dyDescent="0.25">
      <c r="B11" s="180" t="s">
        <v>200</v>
      </c>
      <c r="C11" s="180"/>
      <c r="D11" s="180" t="s">
        <v>232</v>
      </c>
      <c r="E11" s="180" t="s">
        <v>233</v>
      </c>
      <c r="F11" s="180"/>
      <c r="G11" s="180"/>
      <c r="H11" s="180" t="s">
        <v>234</v>
      </c>
    </row>
    <row r="12" spans="1:15" x14ac:dyDescent="0.25">
      <c r="B12" s="78" t="s">
        <v>209</v>
      </c>
      <c r="C12" s="78" t="s">
        <v>210</v>
      </c>
      <c r="D12" s="180"/>
      <c r="E12" s="78" t="s">
        <v>235</v>
      </c>
      <c r="F12" s="78" t="s">
        <v>236</v>
      </c>
      <c r="G12" s="78" t="s">
        <v>237</v>
      </c>
      <c r="H12" s="180"/>
    </row>
    <row r="13" spans="1:15" x14ac:dyDescent="0.25">
      <c r="B13" s="75"/>
      <c r="C13" s="75"/>
      <c r="D13" s="75"/>
      <c r="E13" s="74"/>
      <c r="F13" s="74"/>
      <c r="G13" s="74"/>
      <c r="H13" s="74"/>
    </row>
    <row r="14" spans="1:15" x14ac:dyDescent="0.25">
      <c r="B14" s="75"/>
      <c r="C14" s="75"/>
      <c r="D14" s="75"/>
      <c r="E14" s="74"/>
      <c r="F14" s="74"/>
      <c r="G14" s="74"/>
      <c r="H14" s="74"/>
    </row>
    <row r="15" spans="1:15" x14ac:dyDescent="0.25">
      <c r="B15" s="75"/>
      <c r="C15" s="75"/>
      <c r="D15" s="75"/>
      <c r="E15" s="74"/>
      <c r="F15" s="74"/>
      <c r="G15" s="74"/>
      <c r="H15" s="74"/>
    </row>
    <row r="16" spans="1:15" x14ac:dyDescent="0.25">
      <c r="B16" s="187" t="s">
        <v>223</v>
      </c>
      <c r="C16" s="187"/>
      <c r="D16" s="187"/>
      <c r="E16" s="78">
        <f>SUM(E13:E15)</f>
        <v>0</v>
      </c>
      <c r="F16" s="78">
        <f t="shared" ref="F16:G16" si="0">SUM(F13:F15)</f>
        <v>0</v>
      </c>
      <c r="G16" s="78">
        <f t="shared" si="0"/>
        <v>0</v>
      </c>
      <c r="H16" s="78" t="s">
        <v>215</v>
      </c>
    </row>
    <row r="18" spans="2:2" x14ac:dyDescent="0.25">
      <c r="B18" s="92" t="s">
        <v>238</v>
      </c>
    </row>
  </sheetData>
  <mergeCells count="14">
    <mergeCell ref="B16:D16"/>
    <mergeCell ref="B6:C6"/>
    <mergeCell ref="D6:H6"/>
    <mergeCell ref="B11:C11"/>
    <mergeCell ref="D11:D12"/>
    <mergeCell ref="E11:G11"/>
    <mergeCell ref="H11:H12"/>
    <mergeCell ref="B5:C5"/>
    <mergeCell ref="D5:H5"/>
    <mergeCell ref="A1:H1"/>
    <mergeCell ref="B3:C3"/>
    <mergeCell ref="D3:H3"/>
    <mergeCell ref="B4:C4"/>
    <mergeCell ref="D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32" sqref="D32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1" t="s">
        <v>14</v>
      </c>
      <c r="B1" s="1"/>
      <c r="C1" s="1"/>
      <c r="D1" s="1"/>
    </row>
    <row r="3" spans="1:5" ht="25.5" x14ac:dyDescent="0.25">
      <c r="B3" s="78" t="s">
        <v>239</v>
      </c>
      <c r="C3" s="78" t="s">
        <v>240</v>
      </c>
      <c r="D3" s="78" t="s">
        <v>241</v>
      </c>
      <c r="E3" s="78" t="s">
        <v>242</v>
      </c>
    </row>
    <row r="4" spans="1:5" ht="32.25" customHeight="1" x14ac:dyDescent="0.25">
      <c r="B4" s="93" t="s">
        <v>279</v>
      </c>
      <c r="C4" s="131">
        <v>3</v>
      </c>
      <c r="D4" s="93" t="s">
        <v>280</v>
      </c>
      <c r="E4" s="93" t="s">
        <v>281</v>
      </c>
    </row>
    <row r="5" spans="1:5" ht="22.5" customHeight="1" x14ac:dyDescent="0.25">
      <c r="B5" s="93"/>
      <c r="C5" s="93"/>
      <c r="D5" s="93"/>
      <c r="E5" s="93"/>
    </row>
    <row r="7" spans="1:5" x14ac:dyDescent="0.25">
      <c r="B7" s="15" t="s">
        <v>238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opLeftCell="E1" workbookViewId="0">
      <selection activeCell="H18" sqref="H18"/>
    </sheetView>
  </sheetViews>
  <sheetFormatPr defaultRowHeight="16.5" x14ac:dyDescent="0.3"/>
  <cols>
    <col min="1" max="1" width="9.140625" style="94"/>
    <col min="2" max="2" width="11.5703125" style="96" customWidth="1"/>
    <col min="3" max="3" width="7.7109375" style="96" bestFit="1" customWidth="1"/>
    <col min="4" max="4" width="31.28515625" style="97" customWidth="1"/>
    <col min="5" max="5" width="27.7109375" style="97" customWidth="1"/>
    <col min="6" max="6" width="19" style="98" customWidth="1"/>
    <col min="7" max="7" width="12.5703125" style="98" bestFit="1" customWidth="1"/>
    <col min="8" max="8" width="36" style="97" customWidth="1"/>
    <col min="9" max="9" width="19" style="107" bestFit="1" customWidth="1"/>
    <col min="10" max="10" width="25.7109375" style="107" customWidth="1"/>
    <col min="11" max="11" width="17" style="107" customWidth="1"/>
    <col min="12" max="12" width="26" style="108" customWidth="1"/>
    <col min="13" max="13" width="19.85546875" style="108" customWidth="1"/>
    <col min="14" max="14" width="15.85546875" style="109" customWidth="1"/>
    <col min="15" max="15" width="22" style="109" customWidth="1"/>
    <col min="16" max="16" width="14" style="110" customWidth="1"/>
    <col min="17" max="17" width="15" style="94" hidden="1" customWidth="1"/>
    <col min="18" max="18" width="15.42578125" style="94" hidden="1" customWidth="1"/>
    <col min="19" max="19" width="21.140625" style="94" customWidth="1"/>
    <col min="20" max="20" width="37.5703125" style="94" customWidth="1"/>
    <col min="21" max="16384" width="9.140625" style="94"/>
  </cols>
  <sheetData>
    <row r="1" spans="1:20" x14ac:dyDescent="0.3">
      <c r="B1" s="95" t="s">
        <v>89</v>
      </c>
      <c r="D1" s="96"/>
      <c r="E1" s="94"/>
      <c r="F1" s="97"/>
      <c r="H1" s="94"/>
      <c r="I1" s="99"/>
      <c r="J1" s="100"/>
      <c r="K1" s="100"/>
      <c r="L1" s="100"/>
      <c r="M1" s="101"/>
      <c r="N1" s="101"/>
      <c r="O1" s="102"/>
      <c r="P1" s="103"/>
    </row>
    <row r="2" spans="1:20" x14ac:dyDescent="0.3">
      <c r="B2" s="94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04"/>
    </row>
    <row r="3" spans="1:20" x14ac:dyDescent="0.3">
      <c r="B3" s="94"/>
      <c r="D3" s="96"/>
      <c r="F3" s="97"/>
      <c r="H3" s="105"/>
      <c r="I3" s="106"/>
      <c r="L3" s="107"/>
      <c r="N3" s="108"/>
      <c r="P3" s="94" t="s">
        <v>88</v>
      </c>
      <c r="Q3" s="110"/>
    </row>
    <row r="4" spans="1:20" s="111" customFormat="1" ht="82.5" x14ac:dyDescent="0.3">
      <c r="B4" s="112" t="s">
        <v>243</v>
      </c>
      <c r="C4" s="112" t="s">
        <v>244</v>
      </c>
      <c r="D4" s="113" t="s">
        <v>245</v>
      </c>
      <c r="E4" s="113" t="s">
        <v>246</v>
      </c>
      <c r="F4" s="113" t="s">
        <v>247</v>
      </c>
      <c r="G4" s="113" t="s">
        <v>248</v>
      </c>
      <c r="H4" s="113" t="s">
        <v>249</v>
      </c>
      <c r="I4" s="114" t="s">
        <v>250</v>
      </c>
      <c r="J4" s="114" t="s">
        <v>251</v>
      </c>
      <c r="K4" s="114" t="s">
        <v>252</v>
      </c>
      <c r="L4" s="115" t="s">
        <v>261</v>
      </c>
      <c r="M4" s="115" t="s">
        <v>253</v>
      </c>
      <c r="N4" s="116" t="s">
        <v>254</v>
      </c>
      <c r="O4" s="116" t="s">
        <v>255</v>
      </c>
      <c r="P4" s="117" t="s">
        <v>256</v>
      </c>
      <c r="Q4" s="117" t="s">
        <v>257</v>
      </c>
      <c r="R4" s="117" t="s">
        <v>258</v>
      </c>
    </row>
    <row r="5" spans="1:20" s="118" customFormat="1" ht="180" customHeight="1" x14ac:dyDescent="0.3">
      <c r="B5" s="74">
        <v>1231</v>
      </c>
      <c r="C5" s="74">
        <v>31003</v>
      </c>
      <c r="D5" s="74" t="s">
        <v>127</v>
      </c>
      <c r="E5" s="74" t="s">
        <v>140</v>
      </c>
      <c r="F5" s="74" t="s">
        <v>260</v>
      </c>
      <c r="G5" s="74" t="s">
        <v>278</v>
      </c>
      <c r="H5" s="74" t="s">
        <v>283</v>
      </c>
      <c r="I5" s="131">
        <v>2024</v>
      </c>
      <c r="J5" s="74" t="s">
        <v>282</v>
      </c>
      <c r="K5" s="131" t="s">
        <v>277</v>
      </c>
      <c r="L5" s="39">
        <v>67150</v>
      </c>
      <c r="M5" s="131"/>
      <c r="N5" s="132">
        <v>5600</v>
      </c>
      <c r="O5" s="131">
        <v>0</v>
      </c>
      <c r="P5" s="132">
        <v>67150</v>
      </c>
      <c r="Q5" s="74">
        <v>3173200</v>
      </c>
      <c r="R5" s="74">
        <v>4759800</v>
      </c>
    </row>
    <row r="6" spans="1:20" x14ac:dyDescent="0.3"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20" s="97" customFormat="1" x14ac:dyDescent="0.3">
      <c r="A7" s="9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94"/>
      <c r="T7" s="94"/>
    </row>
    <row r="9" spans="1:20" x14ac:dyDescent="0.3">
      <c r="D9" s="119" t="s">
        <v>259</v>
      </c>
    </row>
    <row r="11" spans="1:20" x14ac:dyDescent="0.3">
      <c r="D11" s="92" t="s">
        <v>238</v>
      </c>
    </row>
    <row r="12" spans="1:20" x14ac:dyDescent="0.3">
      <c r="D12" s="94"/>
      <c r="E12" s="94"/>
      <c r="F12" s="94"/>
    </row>
  </sheetData>
  <mergeCells count="1">
    <mergeCell ref="C2:P2"/>
  </mergeCells>
  <pageMargins left="0.2" right="0.2" top="0.23" bottom="0.27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70" workbookViewId="0">
      <selection activeCell="H89" sqref="H89"/>
    </sheetView>
  </sheetViews>
  <sheetFormatPr defaultRowHeight="15" x14ac:dyDescent="0.25"/>
  <cols>
    <col min="1" max="5" width="9.140625" style="12"/>
    <col min="6" max="6" width="16.140625" style="12" customWidth="1"/>
    <col min="7" max="7" width="26.28515625" style="12" customWidth="1"/>
    <col min="8" max="8" width="59.42578125" style="12" customWidth="1"/>
    <col min="9" max="9" width="7.7109375" style="12" customWidth="1"/>
    <col min="10" max="16384" width="9.140625" style="12"/>
  </cols>
  <sheetData>
    <row r="1" spans="1:12" ht="21.75" customHeight="1" x14ac:dyDescent="0.25">
      <c r="A1" s="207" t="s">
        <v>8</v>
      </c>
      <c r="B1" s="207"/>
      <c r="C1" s="207"/>
      <c r="D1" s="207"/>
      <c r="E1" s="207"/>
      <c r="F1" s="207"/>
      <c r="G1" s="207"/>
      <c r="H1" s="207"/>
    </row>
    <row r="2" spans="1:12" ht="21.75" customHeight="1" x14ac:dyDescent="0.25">
      <c r="A2" s="213" t="s">
        <v>15</v>
      </c>
      <c r="B2" s="213"/>
      <c r="C2" s="213"/>
      <c r="D2" s="213"/>
      <c r="E2" s="213"/>
      <c r="F2" s="213"/>
      <c r="G2" s="213"/>
      <c r="H2" s="213"/>
    </row>
    <row r="3" spans="1:12" ht="15" customHeight="1" x14ac:dyDescent="0.25">
      <c r="A3" s="207"/>
      <c r="B3" s="207"/>
      <c r="C3" s="207"/>
      <c r="D3" s="207"/>
      <c r="E3" s="207"/>
      <c r="F3" s="207"/>
      <c r="G3" s="207"/>
      <c r="H3" s="207"/>
    </row>
    <row r="4" spans="1:12" x14ac:dyDescent="0.25">
      <c r="A4" s="189" t="s">
        <v>102</v>
      </c>
      <c r="B4" s="189"/>
      <c r="C4" s="189"/>
      <c r="D4" s="189"/>
      <c r="E4" s="189"/>
      <c r="F4" s="189"/>
      <c r="G4" s="189"/>
      <c r="H4" s="189"/>
    </row>
    <row r="5" spans="1:12" x14ac:dyDescent="0.25">
      <c r="A5" s="215"/>
      <c r="B5" s="215"/>
      <c r="C5" s="215"/>
      <c r="D5" s="215"/>
      <c r="E5" s="215"/>
      <c r="F5" s="215"/>
      <c r="G5" s="215"/>
      <c r="H5" s="215"/>
    </row>
    <row r="6" spans="1:12" x14ac:dyDescent="0.25">
      <c r="A6" s="208" t="s">
        <v>16</v>
      </c>
      <c r="B6" s="209"/>
      <c r="C6" s="209"/>
      <c r="D6" s="209"/>
      <c r="E6" s="209"/>
      <c r="F6" s="209"/>
      <c r="G6" s="209"/>
      <c r="H6" s="209"/>
    </row>
    <row r="7" spans="1:12" x14ac:dyDescent="0.25">
      <c r="A7" s="216"/>
      <c r="B7" s="217"/>
      <c r="C7" s="217"/>
      <c r="D7" s="217"/>
      <c r="E7" s="217"/>
      <c r="F7" s="217"/>
      <c r="G7" s="217"/>
      <c r="H7" s="217"/>
    </row>
    <row r="8" spans="1:12" ht="18" customHeight="1" x14ac:dyDescent="0.25">
      <c r="A8" s="214" t="s">
        <v>0</v>
      </c>
      <c r="B8" s="189"/>
      <c r="C8" s="189"/>
      <c r="D8" s="189"/>
      <c r="E8" s="189"/>
      <c r="F8" s="189"/>
      <c r="G8" s="189"/>
      <c r="H8" s="189"/>
    </row>
    <row r="9" spans="1:12" ht="41.25" customHeight="1" x14ac:dyDescent="0.25">
      <c r="A9" s="208" t="s">
        <v>24</v>
      </c>
      <c r="B9" s="209"/>
      <c r="C9" s="209"/>
      <c r="D9" s="209"/>
      <c r="E9" s="209"/>
      <c r="F9" s="209"/>
      <c r="G9" s="209"/>
      <c r="H9" s="209"/>
    </row>
    <row r="10" spans="1:12" ht="52.5" customHeight="1" x14ac:dyDescent="0.25">
      <c r="A10" s="208" t="s">
        <v>25</v>
      </c>
      <c r="B10" s="209"/>
      <c r="C10" s="209"/>
      <c r="D10" s="209"/>
      <c r="E10" s="209"/>
      <c r="F10" s="209"/>
      <c r="G10" s="209"/>
      <c r="H10" s="209"/>
    </row>
    <row r="11" spans="1:12" ht="33.75" customHeight="1" x14ac:dyDescent="0.25">
      <c r="A11" s="209" t="s">
        <v>26</v>
      </c>
      <c r="B11" s="209"/>
      <c r="C11" s="209"/>
      <c r="D11" s="209"/>
      <c r="E11" s="209"/>
      <c r="F11" s="209"/>
      <c r="G11" s="209"/>
      <c r="H11" s="209"/>
    </row>
    <row r="12" spans="1:12" ht="42.75" customHeight="1" x14ac:dyDescent="0.25">
      <c r="A12" s="209" t="s">
        <v>103</v>
      </c>
      <c r="B12" s="209"/>
      <c r="C12" s="209"/>
      <c r="D12" s="209"/>
      <c r="E12" s="209"/>
      <c r="F12" s="209"/>
      <c r="G12" s="209"/>
      <c r="H12" s="209"/>
      <c r="I12" s="18"/>
      <c r="J12" s="18"/>
      <c r="K12" s="18"/>
      <c r="L12" s="18"/>
    </row>
    <row r="13" spans="1:12" ht="19.5" customHeight="1" x14ac:dyDescent="0.25">
      <c r="A13" s="210"/>
      <c r="B13" s="210"/>
      <c r="C13" s="210"/>
      <c r="D13" s="210"/>
      <c r="E13" s="210"/>
      <c r="F13" s="210"/>
      <c r="G13" s="210"/>
      <c r="H13" s="210"/>
      <c r="I13" s="18"/>
      <c r="J13" s="18"/>
      <c r="K13" s="18"/>
      <c r="L13" s="18"/>
    </row>
    <row r="14" spans="1:12" ht="16.5" customHeight="1" x14ac:dyDescent="0.25">
      <c r="A14" s="189" t="s">
        <v>1</v>
      </c>
      <c r="B14" s="189"/>
      <c r="C14" s="189"/>
      <c r="D14" s="189"/>
      <c r="E14" s="189"/>
      <c r="F14" s="189"/>
      <c r="G14" s="189"/>
      <c r="H14" s="189"/>
      <c r="I14" s="18"/>
      <c r="J14" s="18"/>
      <c r="K14" s="18"/>
      <c r="L14" s="18"/>
    </row>
    <row r="15" spans="1:12" ht="15.75" customHeight="1" x14ac:dyDescent="0.25">
      <c r="A15" s="204"/>
      <c r="B15" s="204"/>
      <c r="C15" s="204"/>
      <c r="D15" s="204"/>
      <c r="E15" s="204"/>
      <c r="F15" s="204"/>
      <c r="G15" s="204"/>
      <c r="H15" s="204"/>
    </row>
    <row r="16" spans="1:12" ht="15.75" customHeight="1" x14ac:dyDescent="0.25">
      <c r="A16" s="211" t="s">
        <v>113</v>
      </c>
      <c r="B16" s="211"/>
      <c r="C16" s="211"/>
      <c r="D16" s="211"/>
      <c r="E16" s="211"/>
      <c r="F16" s="211"/>
      <c r="G16" s="211"/>
      <c r="H16" s="211"/>
    </row>
    <row r="17" spans="1:9" ht="25.5" customHeight="1" x14ac:dyDescent="0.25">
      <c r="A17" s="211" t="s">
        <v>27</v>
      </c>
      <c r="B17" s="211"/>
      <c r="C17" s="211"/>
      <c r="D17" s="211"/>
      <c r="E17" s="211"/>
      <c r="F17" s="211"/>
      <c r="G17" s="211"/>
      <c r="H17" s="211"/>
    </row>
    <row r="18" spans="1:9" ht="17.25" customHeight="1" x14ac:dyDescent="0.25">
      <c r="A18" s="211" t="s">
        <v>109</v>
      </c>
      <c r="B18" s="211"/>
      <c r="C18" s="211"/>
      <c r="D18" s="211"/>
      <c r="E18" s="211"/>
      <c r="F18" s="211"/>
      <c r="G18" s="211"/>
      <c r="H18" s="211"/>
    </row>
    <row r="19" spans="1:9" ht="17.25" customHeight="1" x14ac:dyDescent="0.25">
      <c r="A19" s="212" t="s">
        <v>117</v>
      </c>
      <c r="B19" s="212"/>
      <c r="C19" s="212"/>
      <c r="D19" s="212"/>
      <c r="E19" s="212"/>
      <c r="F19" s="212"/>
      <c r="G19" s="212"/>
      <c r="H19" s="212"/>
    </row>
    <row r="20" spans="1:9" ht="41.25" customHeight="1" x14ac:dyDescent="0.25">
      <c r="A20" s="211" t="s">
        <v>116</v>
      </c>
      <c r="B20" s="211"/>
      <c r="C20" s="211"/>
      <c r="D20" s="211"/>
      <c r="E20" s="211"/>
      <c r="F20" s="211"/>
      <c r="G20" s="211"/>
      <c r="H20" s="211"/>
    </row>
    <row r="21" spans="1:9" ht="10.5" customHeight="1" x14ac:dyDescent="0.25">
      <c r="A21" s="206"/>
      <c r="B21" s="206"/>
      <c r="C21" s="206"/>
      <c r="D21" s="206"/>
      <c r="E21" s="206"/>
      <c r="F21" s="206"/>
      <c r="G21" s="206"/>
      <c r="H21" s="206"/>
    </row>
    <row r="22" spans="1:9" x14ac:dyDescent="0.25">
      <c r="A22" s="189" t="s">
        <v>17</v>
      </c>
      <c r="B22" s="189"/>
      <c r="C22" s="189"/>
      <c r="D22" s="189"/>
      <c r="E22" s="189"/>
      <c r="F22" s="189"/>
      <c r="G22" s="189"/>
      <c r="H22" s="189"/>
      <c r="I22" s="19"/>
    </row>
    <row r="23" spans="1:9" ht="12" customHeight="1" x14ac:dyDescent="0.25">
      <c r="A23" s="215"/>
      <c r="B23" s="215"/>
      <c r="C23" s="215"/>
      <c r="D23" s="215"/>
      <c r="E23" s="215"/>
      <c r="F23" s="215"/>
      <c r="G23" s="215"/>
      <c r="H23" s="215"/>
      <c r="I23" s="20"/>
    </row>
    <row r="24" spans="1:9" ht="12" customHeight="1" x14ac:dyDescent="0.25">
      <c r="A24" s="219" t="s">
        <v>28</v>
      </c>
      <c r="B24" s="219"/>
      <c r="C24" s="219"/>
      <c r="D24" s="219"/>
      <c r="E24" s="219"/>
      <c r="F24" s="219"/>
      <c r="G24" s="219"/>
      <c r="H24" s="219"/>
      <c r="I24" s="20"/>
    </row>
    <row r="25" spans="1:9" ht="12" customHeight="1" x14ac:dyDescent="0.25">
      <c r="A25" s="219" t="s">
        <v>29</v>
      </c>
      <c r="B25" s="219"/>
      <c r="C25" s="219"/>
      <c r="D25" s="219"/>
      <c r="E25" s="219"/>
      <c r="F25" s="219"/>
      <c r="G25" s="219"/>
      <c r="H25" s="219"/>
      <c r="I25" s="20"/>
    </row>
    <row r="26" spans="1:9" ht="12" customHeight="1" x14ac:dyDescent="0.25">
      <c r="A26" s="219" t="s">
        <v>30</v>
      </c>
      <c r="B26" s="219"/>
      <c r="C26" s="219"/>
      <c r="D26" s="219"/>
      <c r="E26" s="219"/>
      <c r="F26" s="219"/>
      <c r="G26" s="219"/>
      <c r="H26" s="219"/>
      <c r="I26" s="20"/>
    </row>
    <row r="27" spans="1:9" ht="15" customHeight="1" x14ac:dyDescent="0.25">
      <c r="A27" s="219" t="s">
        <v>31</v>
      </c>
      <c r="B27" s="219"/>
      <c r="C27" s="219"/>
      <c r="D27" s="219"/>
      <c r="E27" s="219"/>
      <c r="F27" s="219"/>
      <c r="G27" s="219"/>
      <c r="H27" s="219"/>
      <c r="I27" s="20"/>
    </row>
    <row r="28" spans="1:9" ht="30.75" customHeight="1" x14ac:dyDescent="0.25">
      <c r="A28" s="219" t="s">
        <v>32</v>
      </c>
      <c r="B28" s="219"/>
      <c r="C28" s="219"/>
      <c r="D28" s="219"/>
      <c r="E28" s="219"/>
      <c r="F28" s="219"/>
      <c r="G28" s="219"/>
      <c r="H28" s="219"/>
      <c r="I28" s="20"/>
    </row>
    <row r="29" spans="1:9" ht="15" customHeight="1" x14ac:dyDescent="0.25">
      <c r="A29" s="219" t="s">
        <v>33</v>
      </c>
      <c r="B29" s="219"/>
      <c r="C29" s="219"/>
      <c r="D29" s="219"/>
      <c r="E29" s="219"/>
      <c r="F29" s="219"/>
      <c r="G29" s="219"/>
      <c r="H29" s="219"/>
      <c r="I29" s="20"/>
    </row>
    <row r="30" spans="1:9" ht="25.5" customHeight="1" x14ac:dyDescent="0.25">
      <c r="A30" s="219" t="s">
        <v>34</v>
      </c>
      <c r="B30" s="219"/>
      <c r="C30" s="219"/>
      <c r="D30" s="219"/>
      <c r="E30" s="219"/>
      <c r="F30" s="219"/>
      <c r="G30" s="219"/>
      <c r="H30" s="219"/>
      <c r="I30" s="20"/>
    </row>
    <row r="31" spans="1:9" ht="15.75" customHeight="1" x14ac:dyDescent="0.25">
      <c r="A31" s="219" t="s">
        <v>35</v>
      </c>
      <c r="B31" s="219"/>
      <c r="C31" s="219"/>
      <c r="D31" s="219"/>
      <c r="E31" s="219"/>
      <c r="F31" s="219"/>
      <c r="G31" s="219"/>
      <c r="H31" s="219"/>
      <c r="I31" s="20"/>
    </row>
    <row r="32" spans="1:9" ht="42" customHeight="1" x14ac:dyDescent="0.25">
      <c r="A32" s="219" t="s">
        <v>36</v>
      </c>
      <c r="B32" s="219"/>
      <c r="C32" s="219"/>
      <c r="D32" s="219"/>
      <c r="E32" s="219"/>
      <c r="F32" s="219"/>
      <c r="G32" s="219"/>
      <c r="H32" s="219"/>
      <c r="I32" s="20"/>
    </row>
    <row r="33" spans="1:18" ht="57.75" customHeight="1" x14ac:dyDescent="0.25">
      <c r="A33" s="219" t="s">
        <v>37</v>
      </c>
      <c r="B33" s="219"/>
      <c r="C33" s="219"/>
      <c r="D33" s="219"/>
      <c r="E33" s="219"/>
      <c r="F33" s="219"/>
      <c r="G33" s="219"/>
      <c r="H33" s="219"/>
      <c r="I33" s="20"/>
    </row>
    <row r="34" spans="1:18" ht="15.75" customHeight="1" x14ac:dyDescent="0.25">
      <c r="A34" s="205"/>
      <c r="B34" s="205"/>
      <c r="C34" s="205"/>
      <c r="D34" s="205"/>
      <c r="E34" s="205"/>
      <c r="F34" s="205"/>
      <c r="G34" s="205"/>
      <c r="H34" s="205"/>
      <c r="I34" s="20"/>
    </row>
    <row r="35" spans="1:18" x14ac:dyDescent="0.25">
      <c r="A35" s="189" t="s">
        <v>18</v>
      </c>
      <c r="B35" s="189"/>
      <c r="C35" s="189"/>
      <c r="D35" s="189"/>
      <c r="E35" s="189"/>
      <c r="F35" s="189"/>
      <c r="G35" s="189"/>
      <c r="H35" s="189"/>
    </row>
    <row r="36" spans="1:18" x14ac:dyDescent="0.25">
      <c r="A36" s="204"/>
      <c r="B36" s="204"/>
      <c r="C36" s="204"/>
      <c r="D36" s="204"/>
      <c r="E36" s="204"/>
      <c r="F36" s="204"/>
      <c r="G36" s="204"/>
      <c r="H36" s="204"/>
    </row>
    <row r="37" spans="1:18" ht="33" customHeight="1" x14ac:dyDescent="0.25">
      <c r="A37" s="218" t="s">
        <v>38</v>
      </c>
      <c r="B37" s="218"/>
      <c r="C37" s="218"/>
      <c r="D37" s="218"/>
      <c r="E37" s="218"/>
      <c r="F37" s="218"/>
      <c r="G37" s="218"/>
      <c r="H37" s="218"/>
    </row>
    <row r="38" spans="1:18" ht="15.75" customHeight="1" x14ac:dyDescent="0.25">
      <c r="A38" s="189" t="s">
        <v>19</v>
      </c>
      <c r="B38" s="189"/>
      <c r="C38" s="189"/>
      <c r="D38" s="189"/>
      <c r="E38" s="189"/>
      <c r="F38" s="189"/>
      <c r="G38" s="189"/>
      <c r="H38" s="189"/>
    </row>
    <row r="39" spans="1:18" ht="29.25" customHeight="1" x14ac:dyDescent="0.25">
      <c r="A39" s="218" t="s">
        <v>39</v>
      </c>
      <c r="B39" s="218"/>
      <c r="C39" s="218"/>
      <c r="D39" s="218"/>
      <c r="E39" s="218"/>
      <c r="F39" s="218"/>
      <c r="G39" s="218"/>
      <c r="H39" s="218"/>
    </row>
    <row r="40" spans="1:18" ht="27" customHeight="1" x14ac:dyDescent="0.25">
      <c r="A40" s="218" t="s">
        <v>118</v>
      </c>
      <c r="B40" s="218"/>
      <c r="C40" s="218"/>
      <c r="D40" s="218"/>
      <c r="E40" s="218"/>
      <c r="F40" s="218"/>
      <c r="G40" s="218"/>
      <c r="H40" s="218"/>
    </row>
    <row r="41" spans="1:18" ht="38.25" customHeight="1" x14ac:dyDescent="0.25">
      <c r="A41" s="218" t="s">
        <v>40</v>
      </c>
      <c r="B41" s="218"/>
      <c r="C41" s="218"/>
      <c r="D41" s="218"/>
      <c r="E41" s="218"/>
      <c r="F41" s="218"/>
      <c r="G41" s="218"/>
      <c r="H41" s="218"/>
    </row>
    <row r="42" spans="1:18" ht="30.75" customHeight="1" x14ac:dyDescent="0.25">
      <c r="A42" s="218" t="s">
        <v>41</v>
      </c>
      <c r="B42" s="218"/>
      <c r="C42" s="218"/>
      <c r="D42" s="218"/>
      <c r="E42" s="218"/>
      <c r="F42" s="218"/>
      <c r="G42" s="218"/>
      <c r="H42" s="218"/>
    </row>
    <row r="43" spans="1:18" ht="80.25" customHeight="1" x14ac:dyDescent="0.25">
      <c r="A43" s="218" t="s">
        <v>42</v>
      </c>
      <c r="B43" s="218"/>
      <c r="C43" s="218"/>
      <c r="D43" s="218"/>
      <c r="E43" s="218"/>
      <c r="F43" s="218"/>
      <c r="G43" s="218"/>
      <c r="H43" s="218"/>
    </row>
    <row r="44" spans="1:18" ht="15.75" customHeight="1" x14ac:dyDescent="0.25">
      <c r="A44" s="205"/>
      <c r="B44" s="205"/>
      <c r="C44" s="205"/>
      <c r="D44" s="205"/>
      <c r="E44" s="205"/>
      <c r="F44" s="205"/>
      <c r="G44" s="205"/>
      <c r="H44" s="205"/>
    </row>
    <row r="45" spans="1:18" ht="29.25" customHeight="1" x14ac:dyDescent="0.25">
      <c r="A45" s="189" t="s">
        <v>11</v>
      </c>
      <c r="B45" s="189"/>
      <c r="C45" s="189"/>
      <c r="D45" s="189"/>
      <c r="E45" s="189"/>
      <c r="F45" s="189"/>
      <c r="G45" s="189"/>
      <c r="H45" s="189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5">
      <c r="A46" s="198" t="s">
        <v>74</v>
      </c>
      <c r="B46" s="199"/>
      <c r="C46" s="199"/>
      <c r="D46" s="199"/>
      <c r="E46" s="199"/>
      <c r="F46" s="199"/>
      <c r="G46" s="199"/>
      <c r="H46" s="199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1:18" x14ac:dyDescent="0.25">
      <c r="A47" s="198" t="s">
        <v>43</v>
      </c>
      <c r="B47" s="199"/>
      <c r="C47" s="199"/>
      <c r="D47" s="199"/>
      <c r="E47" s="199"/>
      <c r="F47" s="199"/>
      <c r="G47" s="199"/>
      <c r="H47" s="199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 x14ac:dyDescent="0.25">
      <c r="A48" s="201"/>
      <c r="B48" s="201"/>
      <c r="C48" s="201"/>
      <c r="D48" s="201"/>
      <c r="E48" s="201"/>
      <c r="F48" s="201"/>
      <c r="G48" s="201"/>
      <c r="H48" s="201"/>
      <c r="I48" s="23"/>
      <c r="J48" s="23"/>
      <c r="K48" s="22"/>
      <c r="L48" s="22"/>
      <c r="M48" s="22"/>
      <c r="N48" s="22"/>
      <c r="O48" s="22"/>
      <c r="P48" s="22"/>
      <c r="Q48" s="22"/>
      <c r="R48" s="22"/>
    </row>
    <row r="49" spans="1:18" ht="15" customHeight="1" x14ac:dyDescent="0.25">
      <c r="A49" s="189" t="s">
        <v>13</v>
      </c>
      <c r="B49" s="189"/>
      <c r="C49" s="189"/>
      <c r="D49" s="189"/>
      <c r="E49" s="189"/>
      <c r="F49" s="189"/>
      <c r="G49" s="189"/>
      <c r="H49" s="189"/>
      <c r="I49" s="24"/>
      <c r="J49" s="24"/>
      <c r="K49" s="24"/>
      <c r="L49" s="24"/>
      <c r="M49" s="24"/>
      <c r="N49" s="24"/>
      <c r="O49" s="24"/>
      <c r="P49" s="24"/>
      <c r="Q49" s="203"/>
      <c r="R49" s="203"/>
    </row>
    <row r="50" spans="1:18" x14ac:dyDescent="0.25">
      <c r="A50" s="190"/>
      <c r="B50" s="190"/>
      <c r="C50" s="190"/>
      <c r="D50" s="190"/>
      <c r="E50" s="190"/>
      <c r="F50" s="190"/>
      <c r="G50" s="190"/>
      <c r="H50" s="190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 x14ac:dyDescent="0.25">
      <c r="A51" s="198" t="s">
        <v>44</v>
      </c>
      <c r="B51" s="199"/>
      <c r="C51" s="199"/>
      <c r="D51" s="199"/>
      <c r="E51" s="199"/>
      <c r="F51" s="199"/>
      <c r="G51" s="199"/>
      <c r="H51" s="199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 x14ac:dyDescent="0.25">
      <c r="A52" s="201"/>
      <c r="B52" s="201"/>
      <c r="C52" s="201"/>
      <c r="D52" s="201"/>
      <c r="E52" s="201"/>
      <c r="F52" s="201"/>
      <c r="G52" s="201"/>
      <c r="H52" s="201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8" s="13" customFormat="1" x14ac:dyDescent="0.25">
      <c r="A53" s="189" t="s">
        <v>12</v>
      </c>
      <c r="B53" s="189"/>
      <c r="C53" s="189"/>
      <c r="D53" s="189"/>
      <c r="E53" s="189"/>
      <c r="F53" s="189"/>
      <c r="G53" s="189"/>
      <c r="H53" s="189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13" customFormat="1" x14ac:dyDescent="0.25">
      <c r="A54" s="197"/>
      <c r="B54" s="197"/>
      <c r="C54" s="197"/>
      <c r="D54" s="197"/>
      <c r="E54" s="197"/>
      <c r="F54" s="197"/>
      <c r="G54" s="197"/>
      <c r="H54" s="197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13" customFormat="1" ht="15" customHeight="1" x14ac:dyDescent="0.25">
      <c r="A55" s="198" t="s">
        <v>45</v>
      </c>
      <c r="B55" s="199"/>
      <c r="C55" s="199"/>
      <c r="D55" s="199"/>
      <c r="E55" s="199"/>
      <c r="F55" s="199"/>
      <c r="G55" s="199"/>
      <c r="H55" s="199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13" customFormat="1" x14ac:dyDescent="0.25">
      <c r="A56" s="197"/>
      <c r="B56" s="197"/>
      <c r="C56" s="197"/>
      <c r="D56" s="197"/>
      <c r="E56" s="197"/>
      <c r="F56" s="197"/>
      <c r="G56" s="197"/>
      <c r="H56" s="197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13" customFormat="1" ht="29.25" customHeight="1" x14ac:dyDescent="0.25">
      <c r="A57" s="202" t="s">
        <v>66</v>
      </c>
      <c r="B57" s="202"/>
      <c r="C57" s="202"/>
      <c r="D57" s="202"/>
      <c r="E57" s="202"/>
      <c r="F57" s="202"/>
      <c r="G57" s="202"/>
      <c r="H57" s="20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s="13" customFormat="1" x14ac:dyDescent="0.25">
      <c r="A58" s="197"/>
      <c r="B58" s="197"/>
      <c r="C58" s="197"/>
      <c r="D58" s="197"/>
      <c r="E58" s="197"/>
      <c r="F58" s="197"/>
      <c r="G58" s="197"/>
      <c r="H58" s="197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13" customFormat="1" x14ac:dyDescent="0.25">
      <c r="A59" s="189" t="s">
        <v>67</v>
      </c>
      <c r="B59" s="189"/>
      <c r="C59" s="189"/>
      <c r="D59" s="189"/>
      <c r="E59" s="189"/>
      <c r="F59" s="189"/>
      <c r="G59" s="189"/>
      <c r="H59" s="189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13" customFormat="1" x14ac:dyDescent="0.25">
      <c r="A60" s="197"/>
      <c r="B60" s="197"/>
      <c r="C60" s="197"/>
      <c r="D60" s="197"/>
      <c r="E60" s="197"/>
      <c r="F60" s="197"/>
      <c r="G60" s="197"/>
      <c r="H60" s="197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13" customFormat="1" x14ac:dyDescent="0.25">
      <c r="A61" s="198" t="s">
        <v>20</v>
      </c>
      <c r="B61" s="199"/>
      <c r="C61" s="199"/>
      <c r="D61" s="199"/>
      <c r="E61" s="199"/>
      <c r="F61" s="199"/>
      <c r="G61" s="199"/>
      <c r="H61" s="199"/>
      <c r="Q61" s="32"/>
      <c r="R61" s="32"/>
    </row>
    <row r="62" spans="1:18" s="13" customFormat="1" x14ac:dyDescent="0.25">
      <c r="A62" s="198" t="s">
        <v>65</v>
      </c>
      <c r="B62" s="199"/>
      <c r="C62" s="199"/>
      <c r="D62" s="199"/>
      <c r="E62" s="199"/>
      <c r="F62" s="199"/>
      <c r="G62" s="199"/>
      <c r="H62" s="199"/>
      <c r="Q62" s="32"/>
      <c r="R62" s="32"/>
    </row>
    <row r="63" spans="1:18" s="13" customFormat="1" x14ac:dyDescent="0.25">
      <c r="A63" s="197"/>
      <c r="B63" s="197"/>
      <c r="C63" s="197"/>
      <c r="D63" s="197"/>
      <c r="E63" s="197"/>
      <c r="F63" s="197"/>
      <c r="G63" s="197"/>
      <c r="H63" s="197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13" customFormat="1" ht="30.75" customHeight="1" x14ac:dyDescent="0.25">
      <c r="A64" s="189" t="s">
        <v>68</v>
      </c>
      <c r="B64" s="189"/>
      <c r="C64" s="189"/>
      <c r="D64" s="189"/>
      <c r="E64" s="189"/>
      <c r="F64" s="189"/>
      <c r="G64" s="189"/>
      <c r="H64" s="189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13" customFormat="1" ht="12" customHeight="1" x14ac:dyDescent="0.25">
      <c r="A65" s="197"/>
      <c r="B65" s="197"/>
      <c r="C65" s="197"/>
      <c r="D65" s="197"/>
      <c r="E65" s="197"/>
      <c r="F65" s="197"/>
      <c r="G65" s="197"/>
      <c r="H65" s="197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13" customFormat="1" ht="15" customHeight="1" x14ac:dyDescent="0.25">
      <c r="A66" s="198" t="s">
        <v>46</v>
      </c>
      <c r="B66" s="199"/>
      <c r="C66" s="199"/>
      <c r="D66" s="199"/>
      <c r="E66" s="199"/>
      <c r="F66" s="199"/>
      <c r="G66" s="199"/>
      <c r="H66" s="199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15" customHeight="1" x14ac:dyDescent="0.25">
      <c r="A67" s="201"/>
      <c r="B67" s="201"/>
      <c r="C67" s="201"/>
      <c r="D67" s="201"/>
      <c r="E67" s="201"/>
      <c r="F67" s="201"/>
      <c r="G67" s="201"/>
      <c r="H67" s="201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ht="17.25" customHeight="1" x14ac:dyDescent="0.25">
      <c r="A68" s="189" t="s">
        <v>21</v>
      </c>
      <c r="B68" s="189"/>
      <c r="C68" s="189"/>
      <c r="D68" s="189"/>
      <c r="E68" s="189"/>
      <c r="F68" s="189"/>
      <c r="G68" s="189"/>
      <c r="H68" s="189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 ht="12" customHeight="1" x14ac:dyDescent="0.25">
      <c r="A69" s="200"/>
      <c r="B69" s="200"/>
      <c r="C69" s="200"/>
      <c r="D69" s="200"/>
      <c r="E69" s="200"/>
      <c r="F69" s="200"/>
      <c r="G69" s="200"/>
      <c r="H69" s="200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 ht="15.75" customHeight="1" x14ac:dyDescent="0.25">
      <c r="A70" s="196" t="s">
        <v>47</v>
      </c>
      <c r="B70" s="193"/>
      <c r="C70" s="193"/>
      <c r="D70" s="193"/>
      <c r="E70" s="193"/>
      <c r="F70" s="193"/>
      <c r="G70" s="193"/>
      <c r="H70" s="193"/>
      <c r="I70" s="25"/>
      <c r="J70" s="25"/>
      <c r="K70" s="26"/>
      <c r="L70" s="26"/>
      <c r="M70" s="26"/>
      <c r="N70" s="26"/>
      <c r="O70" s="26"/>
      <c r="P70" s="26"/>
      <c r="Q70" s="26"/>
      <c r="R70" s="26"/>
    </row>
    <row r="71" spans="1:18" ht="42.75" customHeight="1" x14ac:dyDescent="0.25">
      <c r="A71" s="193" t="s">
        <v>48</v>
      </c>
      <c r="B71" s="193"/>
      <c r="C71" s="193"/>
      <c r="D71" s="193"/>
      <c r="E71" s="193"/>
      <c r="F71" s="193"/>
      <c r="G71" s="193"/>
      <c r="H71" s="193"/>
      <c r="I71" s="22"/>
      <c r="J71" s="22"/>
      <c r="K71" s="27"/>
      <c r="L71" s="27"/>
      <c r="M71" s="27"/>
      <c r="N71" s="27"/>
      <c r="O71" s="27"/>
      <c r="P71" s="27"/>
      <c r="Q71" s="27"/>
      <c r="R71" s="27"/>
    </row>
    <row r="72" spans="1:18" ht="30.75" customHeight="1" x14ac:dyDescent="0.25">
      <c r="A72" s="193" t="s">
        <v>49</v>
      </c>
      <c r="B72" s="193"/>
      <c r="C72" s="193"/>
      <c r="D72" s="193"/>
      <c r="E72" s="193"/>
      <c r="F72" s="193"/>
      <c r="G72" s="193"/>
      <c r="H72" s="193"/>
      <c r="I72" s="22"/>
      <c r="J72" s="22"/>
      <c r="K72" s="27"/>
      <c r="L72" s="27"/>
      <c r="M72" s="27"/>
      <c r="N72" s="27"/>
      <c r="O72" s="27"/>
      <c r="P72" s="27"/>
      <c r="Q72" s="27"/>
      <c r="R72" s="27"/>
    </row>
    <row r="73" spans="1:18" ht="30" customHeight="1" x14ac:dyDescent="0.25">
      <c r="A73" s="193" t="s">
        <v>50</v>
      </c>
      <c r="B73" s="193"/>
      <c r="C73" s="193"/>
      <c r="D73" s="193"/>
      <c r="E73" s="193"/>
      <c r="F73" s="193"/>
      <c r="G73" s="193"/>
      <c r="H73" s="193"/>
      <c r="I73" s="22"/>
      <c r="J73" s="22"/>
      <c r="K73" s="27"/>
      <c r="L73" s="27"/>
      <c r="M73" s="27"/>
      <c r="N73" s="27"/>
      <c r="O73" s="27"/>
      <c r="P73" s="27"/>
      <c r="Q73" s="27"/>
      <c r="R73" s="27"/>
    </row>
    <row r="74" spans="1:18" ht="27.75" customHeight="1" x14ac:dyDescent="0.25">
      <c r="A74" s="193" t="s">
        <v>75</v>
      </c>
      <c r="B74" s="193"/>
      <c r="C74" s="193"/>
      <c r="D74" s="193"/>
      <c r="E74" s="193"/>
      <c r="F74" s="193"/>
      <c r="G74" s="193"/>
      <c r="H74" s="193"/>
      <c r="I74" s="22"/>
      <c r="J74" s="22"/>
      <c r="K74" s="27"/>
      <c r="L74" s="27"/>
      <c r="M74" s="27"/>
      <c r="N74" s="27"/>
      <c r="O74" s="27"/>
      <c r="P74" s="27"/>
      <c r="Q74" s="27"/>
      <c r="R74" s="27"/>
    </row>
    <row r="75" spans="1:18" ht="13.5" customHeight="1" x14ac:dyDescent="0.25">
      <c r="A75" s="194"/>
      <c r="B75" s="194"/>
      <c r="C75" s="194"/>
      <c r="D75" s="194"/>
      <c r="E75" s="194"/>
      <c r="F75" s="194"/>
      <c r="G75" s="194"/>
      <c r="H75" s="194"/>
      <c r="I75" s="23"/>
      <c r="J75" s="23"/>
      <c r="K75" s="27"/>
      <c r="L75" s="27"/>
      <c r="M75" s="27"/>
      <c r="N75" s="27"/>
      <c r="O75" s="27"/>
      <c r="P75" s="27"/>
      <c r="Q75" s="27"/>
      <c r="R75" s="27"/>
    </row>
    <row r="76" spans="1:18" ht="13.5" customHeight="1" x14ac:dyDescent="0.25">
      <c r="A76" s="189" t="s">
        <v>7</v>
      </c>
      <c r="B76" s="189"/>
      <c r="C76" s="189"/>
      <c r="D76" s="189"/>
      <c r="E76" s="189"/>
      <c r="F76" s="189"/>
      <c r="G76" s="189"/>
      <c r="H76" s="189"/>
      <c r="I76" s="23"/>
      <c r="J76" s="23"/>
      <c r="K76" s="27"/>
      <c r="L76" s="27"/>
      <c r="M76" s="27"/>
      <c r="N76" s="27"/>
      <c r="O76" s="27"/>
      <c r="P76" s="27"/>
      <c r="Q76" s="27"/>
      <c r="R76" s="27"/>
    </row>
    <row r="77" spans="1:18" ht="28.5" customHeight="1" x14ac:dyDescent="0.25">
      <c r="A77" s="193" t="s">
        <v>51</v>
      </c>
      <c r="B77" s="193"/>
      <c r="C77" s="193"/>
      <c r="D77" s="193"/>
      <c r="E77" s="193"/>
      <c r="F77" s="193"/>
      <c r="G77" s="193"/>
      <c r="H77" s="193"/>
      <c r="I77" s="22"/>
      <c r="J77" s="22"/>
      <c r="K77" s="27"/>
      <c r="L77" s="27"/>
      <c r="M77" s="27"/>
      <c r="N77" s="27"/>
      <c r="O77" s="27"/>
      <c r="P77" s="27"/>
      <c r="Q77" s="27"/>
      <c r="R77" s="27"/>
    </row>
    <row r="78" spans="1:18" ht="57.75" customHeight="1" x14ac:dyDescent="0.25">
      <c r="A78" s="193" t="s">
        <v>52</v>
      </c>
      <c r="B78" s="193"/>
      <c r="C78" s="193"/>
      <c r="D78" s="193"/>
      <c r="E78" s="193"/>
      <c r="F78" s="193"/>
      <c r="G78" s="193"/>
      <c r="H78" s="193"/>
      <c r="I78" s="22"/>
      <c r="J78" s="22"/>
      <c r="K78" s="27"/>
      <c r="L78" s="27"/>
      <c r="M78" s="27"/>
      <c r="N78" s="27"/>
      <c r="O78" s="27"/>
      <c r="P78" s="27"/>
      <c r="Q78" s="27"/>
      <c r="R78" s="27"/>
    </row>
    <row r="79" spans="1:18" ht="17.25" customHeight="1" x14ac:dyDescent="0.25">
      <c r="A79" s="195"/>
      <c r="B79" s="195"/>
      <c r="C79" s="195"/>
      <c r="D79" s="195"/>
      <c r="E79" s="195"/>
      <c r="F79" s="195"/>
      <c r="G79" s="195"/>
      <c r="H79" s="195"/>
      <c r="I79" s="23"/>
      <c r="J79" s="23"/>
      <c r="K79" s="27"/>
      <c r="L79" s="27"/>
      <c r="M79" s="27"/>
      <c r="N79" s="27"/>
      <c r="O79" s="27"/>
      <c r="P79" s="27"/>
      <c r="Q79" s="27"/>
      <c r="R79" s="27"/>
    </row>
    <row r="80" spans="1:18" x14ac:dyDescent="0.25">
      <c r="A80" s="189" t="s">
        <v>14</v>
      </c>
      <c r="B80" s="189"/>
      <c r="C80" s="189"/>
      <c r="D80" s="189"/>
      <c r="E80" s="189"/>
      <c r="F80" s="189"/>
      <c r="G80" s="189"/>
      <c r="H80" s="189"/>
      <c r="I80" s="24"/>
      <c r="J80" s="24"/>
      <c r="K80" s="21"/>
      <c r="L80" s="21"/>
      <c r="M80" s="21"/>
      <c r="N80" s="21"/>
      <c r="O80" s="21"/>
      <c r="P80" s="21"/>
      <c r="Q80" s="21"/>
      <c r="R80" s="21"/>
    </row>
    <row r="81" spans="1:18" ht="13.5" customHeight="1" x14ac:dyDescent="0.25">
      <c r="A81" s="190"/>
      <c r="B81" s="190"/>
      <c r="C81" s="190"/>
      <c r="D81" s="190"/>
      <c r="E81" s="190"/>
      <c r="F81" s="190"/>
      <c r="G81" s="190"/>
      <c r="H81" s="190"/>
      <c r="I81" s="25"/>
      <c r="J81" s="25"/>
      <c r="K81" s="21"/>
      <c r="L81" s="21"/>
      <c r="M81" s="21"/>
      <c r="N81" s="21"/>
      <c r="O81" s="21"/>
      <c r="P81" s="21"/>
      <c r="Q81" s="21"/>
      <c r="R81" s="21"/>
    </row>
    <row r="82" spans="1:18" ht="15.75" customHeight="1" x14ac:dyDescent="0.25">
      <c r="A82" s="191" t="s">
        <v>76</v>
      </c>
      <c r="B82" s="192"/>
      <c r="C82" s="192"/>
      <c r="D82" s="192"/>
      <c r="E82" s="192"/>
      <c r="F82" s="192"/>
      <c r="G82" s="192"/>
      <c r="H82" s="192"/>
      <c r="I82" s="27"/>
      <c r="J82" s="27"/>
      <c r="K82" s="27"/>
      <c r="L82" s="27"/>
      <c r="M82" s="27"/>
      <c r="N82" s="27"/>
      <c r="O82" s="27"/>
      <c r="P82" s="27"/>
      <c r="Q82" s="27"/>
      <c r="R82" s="27"/>
    </row>
    <row r="83" spans="1:18" x14ac:dyDescent="0.25">
      <c r="A83" s="37"/>
      <c r="B83" s="37"/>
      <c r="C83" s="37"/>
      <c r="D83" s="37"/>
      <c r="E83" s="37"/>
      <c r="F83" s="37"/>
      <c r="G83" s="37"/>
      <c r="H83" s="37"/>
      <c r="I83" s="28"/>
      <c r="J83" s="28"/>
      <c r="K83" s="28"/>
      <c r="L83" s="28"/>
      <c r="M83" s="28"/>
      <c r="N83" s="28"/>
      <c r="O83" s="28"/>
      <c r="P83" s="28"/>
      <c r="Q83" s="28"/>
      <c r="R83" s="28"/>
    </row>
    <row r="84" spans="1:18" x14ac:dyDescent="0.25">
      <c r="A84" s="189" t="s">
        <v>89</v>
      </c>
      <c r="B84" s="189"/>
      <c r="C84" s="189"/>
      <c r="D84" s="189"/>
      <c r="E84" s="189"/>
      <c r="F84" s="189"/>
      <c r="G84" s="189"/>
      <c r="H84" s="189"/>
    </row>
    <row r="86" spans="1:18" ht="17.25" customHeight="1" x14ac:dyDescent="0.25">
      <c r="A86" s="220" t="s">
        <v>110</v>
      </c>
      <c r="B86" s="220"/>
      <c r="C86" s="220"/>
      <c r="D86" s="220"/>
      <c r="E86" s="220"/>
      <c r="F86" s="220"/>
      <c r="G86" s="220"/>
      <c r="H86" s="220"/>
      <c r="I86" s="29"/>
      <c r="J86" s="29"/>
      <c r="K86" s="29"/>
      <c r="L86" s="29"/>
      <c r="M86" s="29"/>
      <c r="N86" s="29"/>
      <c r="O86" s="29"/>
      <c r="P86" s="29"/>
    </row>
    <row r="87" spans="1:18" ht="15.75" customHeight="1" x14ac:dyDescent="0.25">
      <c r="A87" s="220" t="s">
        <v>111</v>
      </c>
      <c r="B87" s="220"/>
      <c r="C87" s="220"/>
      <c r="D87" s="220"/>
      <c r="E87" s="220"/>
      <c r="F87" s="220"/>
      <c r="G87" s="220"/>
      <c r="H87" s="220"/>
      <c r="I87" s="29"/>
      <c r="J87" s="29"/>
      <c r="K87" s="29"/>
      <c r="L87" s="29"/>
      <c r="M87" s="29"/>
      <c r="N87" s="29"/>
      <c r="O87" s="29"/>
      <c r="P87" s="29"/>
    </row>
    <row r="88" spans="1:18" ht="20.25" customHeight="1" x14ac:dyDescent="0.25">
      <c r="A88" s="220" t="s">
        <v>112</v>
      </c>
      <c r="B88" s="220"/>
      <c r="C88" s="220"/>
      <c r="D88" s="220"/>
      <c r="E88" s="220"/>
      <c r="F88" s="220"/>
      <c r="G88" s="220"/>
      <c r="H88" s="220"/>
      <c r="I88" s="30"/>
      <c r="J88" s="30"/>
      <c r="K88" s="30"/>
      <c r="L88" s="30"/>
      <c r="M88" s="30"/>
      <c r="N88" s="30"/>
      <c r="O88" s="30"/>
      <c r="P88" s="30"/>
    </row>
    <row r="89" spans="1:18" ht="51.75" customHeight="1" x14ac:dyDescent="0.25">
      <c r="I89" s="31"/>
      <c r="J89" s="31"/>
      <c r="K89" s="31"/>
      <c r="L89" s="31"/>
      <c r="M89" s="31"/>
      <c r="N89" s="31"/>
      <c r="O89" s="31"/>
      <c r="P89" s="31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Հ3 Մաս 1</vt:lpstr>
      <vt:lpstr>Հ3 Մաս 2</vt:lpstr>
      <vt:lpstr>Հ3 Մաս 3</vt:lpstr>
      <vt:lpstr>Հ3 Մաս 4</vt:lpstr>
      <vt:lpstr>Հ4</vt:lpstr>
      <vt:lpstr>Հ5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2025-09-19T11:57:14Z</dcterms:modified>
</cp:coreProperties>
</file>